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B8C3522-EA07-497D-99B0-F29BCF30D13E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hamematakan'!$A$1:$F$64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9" l="1"/>
  <c r="B53" i="10" l="1"/>
  <c r="E14" i="11"/>
  <c r="D7" i="11" l="1"/>
  <c r="D54" i="9"/>
  <c r="C23" i="9"/>
  <c r="F10" i="23" l="1"/>
  <c r="F12" i="23"/>
  <c r="F14" i="23"/>
  <c r="M26" i="23" l="1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7" i="7" s="1"/>
  <c r="A78" i="7" s="1"/>
  <c r="A79" i="7" s="1"/>
  <c r="A81" i="7" s="1"/>
  <c r="A40" i="7"/>
  <c r="A41" i="7" s="1"/>
  <c r="A42" i="7" s="1"/>
  <c r="A43" i="7" s="1"/>
  <c r="A44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3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1" i="10"/>
  <c r="C69" i="10"/>
  <c r="C73" i="10"/>
  <c r="B74" i="10"/>
  <c r="B75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5" i="9"/>
  <c r="D57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0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2" i="7" s="1"/>
  <c r="A63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3" i="19" s="1"/>
  <c r="A64" i="19" s="1"/>
  <c r="A31" i="19"/>
  <c r="A32" i="19" s="1"/>
  <c r="A33" i="19" s="1"/>
  <c r="A29" i="19"/>
  <c r="A30" i="19" s="1"/>
  <c r="A65" i="19" l="1"/>
  <c r="A68" i="19" s="1"/>
  <c r="A64" i="7"/>
  <c r="A67" i="7" s="1"/>
  <c r="A71" i="7" l="1"/>
  <c r="A72" i="7" s="1"/>
  <c r="A68" i="7"/>
  <c r="A69" i="7" s="1"/>
  <c r="A70" i="7" s="1"/>
  <c r="A70" i="19"/>
  <c r="A71" i="19"/>
  <c r="A72" i="19" s="1"/>
  <c r="H8" i="22"/>
  <c r="H15" i="22"/>
  <c r="H14" i="22"/>
  <c r="H9" i="22"/>
  <c r="D66" i="7"/>
  <c r="D53" i="10" s="1"/>
  <c r="D70" i="7"/>
  <c r="D67" i="7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2" i="19" s="1"/>
  <c r="D41" i="19" l="1"/>
  <c r="D29" i="9"/>
  <c r="M19" i="23"/>
  <c r="M20" i="23" s="1"/>
  <c r="D43" i="19" l="1"/>
  <c r="D42" i="7" s="1"/>
  <c r="M27" i="23"/>
  <c r="D23" i="19" s="1"/>
  <c r="D56" i="19" s="1"/>
  <c r="D43" i="9" s="1"/>
  <c r="D25" i="7" l="1"/>
  <c r="D13" i="10" s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0" i="10"/>
  <c r="D78" i="10"/>
  <c r="D62" i="9"/>
  <c r="D60" i="9"/>
  <c r="D93" i="7"/>
  <c r="D91" i="7"/>
  <c r="D74" i="10"/>
  <c r="C18" i="11" l="1"/>
  <c r="D29" i="11" l="1"/>
  <c r="D54" i="18"/>
  <c r="D59" i="18" l="1"/>
  <c r="F59" i="18" s="1"/>
  <c r="E13" i="21"/>
  <c r="D11" i="10" s="1"/>
  <c r="E11" i="10" s="1"/>
  <c r="C13" i="21"/>
  <c r="D18" i="19" s="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5" i="10"/>
  <c r="E75" i="10" s="1"/>
  <c r="D21" i="9"/>
  <c r="E21" i="9" s="1"/>
  <c r="E74" i="10"/>
  <c r="D68" i="10"/>
  <c r="E68" i="10" s="1"/>
  <c r="D67" i="10"/>
  <c r="E67" i="10" s="1"/>
  <c r="D22" i="9"/>
  <c r="E22" i="9" s="1"/>
  <c r="E53" i="9"/>
  <c r="E53" i="10"/>
  <c r="D65" i="10" l="1"/>
  <c r="E65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2" i="10"/>
  <c r="E72" i="10" s="1"/>
  <c r="D71" i="10"/>
  <c r="E71" i="10" s="1"/>
  <c r="D70" i="10"/>
  <c r="E70" i="10" s="1"/>
  <c r="D66" i="10"/>
  <c r="E66" i="10" s="1"/>
  <c r="D64" i="10"/>
  <c r="E64" i="10" s="1"/>
  <c r="D63" i="10"/>
  <c r="E63" i="10" s="1"/>
  <c r="D62" i="10"/>
  <c r="E62" i="10" s="1"/>
  <c r="D59" i="10"/>
  <c r="E59" i="10" s="1"/>
  <c r="D58" i="10"/>
  <c r="E58" i="10" s="1"/>
  <c r="D57" i="10"/>
  <c r="E57" i="10" s="1"/>
  <c r="D56" i="10"/>
  <c r="E56" i="10" s="1"/>
  <c r="D55" i="10"/>
  <c r="E55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1" i="10"/>
  <c r="D73" i="10"/>
  <c r="E61" i="10" l="1"/>
  <c r="D69" i="10"/>
  <c r="E69" i="10" s="1"/>
  <c r="D60" i="10" l="1"/>
  <c r="E60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s="1"/>
  <c r="G73" i="19" l="1"/>
  <c r="D30" i="10" l="1"/>
  <c r="E30" i="10" s="1"/>
  <c r="D54" i="10"/>
  <c r="E54" i="10" s="1"/>
  <c r="E33" i="10"/>
  <c r="D23" i="10" l="1"/>
  <c r="E57" i="9"/>
  <c r="E55" i="9"/>
  <c r="E54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6" i="10"/>
  <c r="C6" i="9"/>
  <c r="E8" i="10" l="1"/>
  <c r="E6" i="10"/>
  <c r="E20" i="9"/>
  <c r="E19" i="9"/>
  <c r="E18" i="9"/>
  <c r="D6" i="9"/>
  <c r="D58" i="9" s="1"/>
  <c r="E7" i="9"/>
  <c r="C58" i="9"/>
  <c r="E73" i="10" l="1"/>
  <c r="E58" i="9"/>
  <c r="E17" i="9"/>
  <c r="E23" i="9"/>
  <c r="E6" i="9"/>
  <c r="E7" i="10"/>
  <c r="C76" i="10" l="1"/>
  <c r="E76" i="10" s="1"/>
  <c r="D89" i="7" l="1"/>
</calcChain>
</file>

<file path=xl/sharedStrings.xml><?xml version="1.0" encoding="utf-8"?>
<sst xmlns="http://schemas.openxmlformats.org/spreadsheetml/2006/main" count="681" uniqueCount="289">
  <si>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</si>
  <si>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</si>
  <si>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</si>
  <si>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</si>
  <si>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</si>
  <si>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</si>
  <si>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</si>
  <si>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</si>
  <si>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</si>
  <si>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</si>
  <si>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</si>
  <si>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</si>
  <si>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</si>
  <si>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</si>
  <si>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</si>
  <si>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</si>
  <si>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</si>
  <si>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</si>
  <si>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</si>
  <si>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</si>
  <si>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</si>
  <si>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</si>
  <si>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</si>
  <si>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</si>
  <si>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</si>
  <si>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</si>
  <si>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</si>
  <si>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</si>
  <si>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</si>
  <si>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</si>
  <si>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</si>
  <si>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</si>
  <si>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</si>
  <si>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</si>
  <si>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</si>
  <si>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</si>
  <si>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</si>
  <si>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</si>
  <si>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</si>
  <si>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</si>
  <si>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</si>
  <si>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</si>
  <si>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</si>
  <si>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</si>
  <si>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</si>
  <si>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</si>
  <si>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</si>
  <si>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</si>
  <si>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</si>
  <si>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</si>
  <si>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</si>
  <si>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</si>
  <si>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</si>
  <si>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</si>
  <si>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</si>
  <si>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</si>
  <si>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</si>
  <si>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</si>
  <si>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</si>
  <si>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</si>
  <si>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</si>
  <si>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</si>
  <si>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</si>
  <si>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</si>
  <si>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</si>
  <si>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</si>
  <si>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</si>
  <si>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</si>
  <si>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</si>
  <si>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</si>
  <si>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</si>
  <si>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</si>
  <si>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</si>
  <si>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</si>
  <si>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</si>
  <si>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</si>
  <si>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</si>
  <si>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</si>
  <si>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</si>
  <si>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</si>
  <si>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</si>
  <si>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</si>
  <si>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</si>
  <si>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</si>
  <si>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</si>
  <si>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</si>
  <si>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</si>
  <si>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</si>
  <si>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</si>
  <si>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</si>
  <si>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</si>
  <si>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</si>
  <si>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</si>
  <si>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</si>
  <si>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</si>
  <si>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</si>
  <si>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</si>
  <si>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</si>
  <si>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</si>
  <si>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</si>
  <si>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</si>
  <si>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</si>
  <si>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</si>
  <si>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</si>
  <si>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</si>
  <si>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</si>
  <si>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</si>
  <si>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</si>
  <si>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</si>
  <si>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</si>
  <si>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</si>
  <si>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</si>
  <si>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</si>
  <si>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</si>
  <si>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</si>
  <si>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</si>
  <si>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</si>
  <si>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</si>
  <si>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</si>
  <si>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</si>
  <si>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</si>
  <si>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</si>
  <si>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</si>
  <si>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</si>
  <si>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</si>
  <si>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</si>
  <si>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</si>
  <si>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</si>
  <si>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</si>
  <si>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</si>
  <si>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</si>
  <si>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</si>
  <si>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</si>
  <si>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</si>
  <si>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</si>
  <si>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</si>
  <si>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</si>
  <si>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</si>
  <si>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</si>
  <si>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</si>
  <si>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</si>
  <si>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</si>
  <si>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</si>
  <si>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</si>
  <si>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</si>
  <si>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</si>
  <si>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</si>
  <si>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</si>
  <si>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</si>
  <si>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</si>
  <si>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</si>
  <si>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</si>
  <si>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</si>
  <si>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</si>
  <si>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</si>
  <si>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</si>
  <si>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</si>
  <si>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</si>
  <si>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</si>
  <si>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</si>
  <si>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</si>
  <si>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</si>
  <si>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</si>
  <si>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</si>
  <si>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</si>
  <si>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</si>
  <si>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</si>
  <si>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</si>
  <si>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</si>
  <si>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</si>
  <si>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</si>
  <si>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</si>
  <si>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</si>
  <si>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</si>
  <si>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</si>
  <si>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</si>
  <si>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</si>
  <si>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</si>
  <si>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</si>
  <si>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</si>
  <si>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</si>
  <si>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</si>
  <si>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</si>
  <si>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</si>
  <si>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</si>
  <si>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</si>
  <si>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</si>
  <si>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</si>
  <si>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</si>
  <si>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</si>
  <si>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</si>
  <si>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</si>
  <si>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</si>
  <si>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</si>
  <si>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</si>
  <si>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</si>
  <si>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</si>
  <si>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</si>
  <si>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</si>
  <si>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</si>
  <si>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</si>
  <si>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</si>
  <si>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</si>
  <si>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</si>
  <si>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</si>
  <si>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</si>
  <si>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</si>
  <si>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</si>
  <si>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</si>
  <si>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</si>
  <si>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</si>
  <si>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</si>
  <si>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</si>
  <si>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</si>
  <si>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</si>
  <si>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</si>
  <si>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</si>
  <si>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</si>
  <si>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</si>
  <si>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</si>
  <si>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</si>
  <si>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</si>
  <si>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</si>
  <si>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</si>
  <si>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</si>
  <si>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</si>
  <si>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</si>
  <si>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</si>
  <si>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</si>
  <si>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</si>
  <si>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</si>
  <si>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</si>
  <si>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</si>
  <si>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</si>
  <si>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</si>
  <si>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</si>
  <si>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</si>
  <si>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</si>
  <si>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</si>
  <si>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</si>
  <si>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</si>
  <si>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</si>
  <si>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</si>
  <si>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</si>
  <si>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</si>
  <si>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</si>
  <si>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</si>
  <si>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</si>
  <si>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</si>
  <si>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</si>
  <si>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</si>
  <si>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</si>
  <si>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</si>
  <si>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</si>
  <si>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</si>
  <si>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</si>
  <si>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</si>
  <si>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</si>
  <si>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</si>
  <si>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</si>
  <si>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</si>
  <si>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</si>
  <si>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</si>
  <si>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</si>
  <si>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</si>
  <si>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</si>
  <si>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</si>
  <si>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</si>
  <si>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</si>
  <si>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</si>
  <si>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</si>
  <si>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</si>
  <si>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</si>
  <si>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</si>
  <si>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ՏՆՕՐԵՆԻ Ժ/Պ՝</t>
  </si>
  <si>
    <t>Է. ՊՈՂՈՍՅԱՆ</t>
  </si>
  <si>
    <t>Ս. ՏՈՆՈՅԱՆ</t>
  </si>
  <si>
    <t xml:space="preserve">                                     </t>
  </si>
  <si>
    <t>«Մշակույթի աշխ. արհեստ կազմ»</t>
  </si>
  <si>
    <t>«Մաշտոցի» հարկային տեսչություն</t>
  </si>
  <si>
    <t>01,01,2025թ,</t>
  </si>
  <si>
    <t>Սուբսիդիա ջրամատակարարման գծով</t>
  </si>
  <si>
    <t>Տրանսպորտային վճար</t>
  </si>
  <si>
    <t xml:space="preserve">Արխիվացման գծով </t>
  </si>
  <si>
    <t xml:space="preserve">մասնաճյուղի էլ. Էներգիայի ծախսը </t>
  </si>
  <si>
    <t xml:space="preserve">ներքին հարարման աշխատանքներ </t>
  </si>
  <si>
    <t xml:space="preserve">«Շառլ Ազնավուրի անվան գրադարանների կենտրոնացված համակարգ» ՀՈԱԿ-ի  </t>
  </si>
  <si>
    <t>հ. 1355 - Ա որոշմամբ</t>
  </si>
  <si>
    <t>11.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</si>
</sst>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4" fontId="28" fillId="24" borderId="10" xfId="45" applyNumberFormat="1" applyFont="1" applyFill="1" applyBorder="1" applyAlignment="1">
      <alignment horizontal="center" vertical="center"/>
    </xf>
    <xf numFmtId="164" fontId="40" fillId="0" borderId="0" xfId="68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ExWjAjBgkqhkiG9w0BCQQxFgQUWHf4ImEboQ+Vk+Wbz/4aMY8QjRAwKwYLKoZIhvcNAQkQAgwxHDAaMBgwFgQUK2DY8Flrruk/JuoGGlIdRn+9y9EwDQYJKoZIhvcNAQEBBQAEggEAbFnssLQYThmuXhDkzedTooqMQS/w8rVFlXRW6X6b7V3LUtlKSV6IOAvgnKZ4EVME8zutM4sVI2VvXh0939+LEDlDntuzFsLkdT0NwU21MEhomKUuddGUywV6P10goH+Dd1JqaOa3CMvov8yT37hj+qn5092zsfGwjE3dRlCsI9qRs0f/fcnZjRbv6ihgkZxQOiJi8uV8LxHIzQA0W7TH8NWFkV+01CcdpepZ4xlGgBru8k0lHw5ADdDmkQ89ph7/ae2FOARo4SqNFlexrDiYoTOQptpPLdFmHORKfBnMOSvrRK2NH/pv8YyghtsRwtsvLpnZ2YgTVz5/j+gBbt/ug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E1WjAjBgkqhkiG9w0BCQQxFgQUIFS83I4ZCXLSGtwT4ZO+ktW3dDEwKwYLKoZIhvcNAQkQAgwxHDAaMBgwFgQUK2DY8Flrruk/JuoGGlIdRn+9y9EwDQYJKoZIhvcNAQEBBQAEggEAAV+sVLGHHy7EhPi/19fxarK1v/8Wpnd2AUbyOycxW2KsZwTLWQBre1eMUuD8z6iNjpWw65nqeMEgIkFEEJx5w2ymrC3L9gfTBS/K/r3DppZCxXpPUinV9lss3rshRwuMcAMDon/aa0S+jsiFs049AUvDHXQgknmDx3qs4eTri8qrKBJQ/CEy4lsnMh4eqbrv/ONuewVcNr0rK2DOrD1v6Euy1Uv6J4uHiJeRVOjWC8VUI+zLTOddxsQpVUEII1w2akL8WwmaGAKGntHScz7WWixxD0U/5xbdPBWaha+P14EDjqChBVMbvm5x9l0gnGYzM9Em1npdi9bEEMkSFkpjl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15875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63148E6-FFC1-80A6-CE6D-0249D2227E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B1ECD2F-1A3D-9BA7-DF15-4105FD3EBE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53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85546875" style="6" customWidth="1"/>
    <col min="4" max="4" width="27.425781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1" t="s">
        <v>167</v>
      </c>
      <c r="E1" s="94">
        <v>1</v>
      </c>
      <c r="F1" s="37"/>
      <c r="G1" s="35"/>
    </row>
    <row r="2" spans="1:13">
      <c r="C2" s="35"/>
      <c r="D2" s="431" t="s">
        <v>22</v>
      </c>
      <c r="E2" s="35"/>
      <c r="F2" s="35"/>
      <c r="G2" s="35"/>
    </row>
    <row r="3" spans="1:13">
      <c r="C3" s="35"/>
      <c r="D3" s="431" t="s">
        <v>23</v>
      </c>
      <c r="E3" s="35"/>
      <c r="F3" s="35"/>
      <c r="G3" s="35"/>
    </row>
    <row r="4" spans="1:13" ht="18" customHeight="1">
      <c r="C4" s="144"/>
      <c r="D4" s="426" t="s">
        <v>263</v>
      </c>
      <c r="E4" s="144"/>
      <c r="F4" s="144"/>
      <c r="G4" s="35"/>
    </row>
    <row r="5" spans="1:13" ht="18.75" customHeight="1">
      <c r="C5" s="144"/>
      <c r="D5" s="426" t="s">
        <v>165</v>
      </c>
      <c r="E5" s="144"/>
      <c r="F5" s="144"/>
      <c r="G5" s="35"/>
    </row>
    <row r="6" spans="1:13" ht="24" customHeight="1">
      <c r="C6" s="144"/>
      <c r="D6" s="426"/>
      <c r="E6" s="144"/>
      <c r="F6" s="144"/>
      <c r="G6" s="35"/>
    </row>
    <row r="7" spans="1:13">
      <c r="C7" s="144"/>
      <c r="D7" s="431" t="s">
        <v>196</v>
      </c>
      <c r="E7" s="94">
        <v>1</v>
      </c>
      <c r="F7" s="37"/>
      <c r="G7" s="35"/>
    </row>
    <row r="8" spans="1:13">
      <c r="C8" s="144"/>
      <c r="D8" s="431" t="s">
        <v>22</v>
      </c>
      <c r="E8" s="35"/>
      <c r="F8" s="35"/>
      <c r="G8" s="35"/>
    </row>
    <row r="9" spans="1:13">
      <c r="C9" s="144"/>
      <c r="D9" s="431" t="s">
        <v>23</v>
      </c>
      <c r="E9" s="35"/>
      <c r="F9" s="35"/>
      <c r="G9" s="35"/>
    </row>
    <row r="10" spans="1:13" ht="18" customHeight="1">
      <c r="C10" s="144"/>
      <c r="D10" s="426" t="s">
        <v>288</v>
      </c>
      <c r="E10" s="144"/>
      <c r="F10" s="144"/>
      <c r="G10" s="35"/>
    </row>
    <row r="11" spans="1:13" ht="18.75" customHeight="1">
      <c r="C11" s="144"/>
      <c r="D11" s="426" t="s">
        <v>287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5" t="s">
        <v>34</v>
      </c>
      <c r="B13" s="495"/>
      <c r="C13" s="495"/>
      <c r="D13" s="495"/>
      <c r="E13" s="38"/>
      <c r="F13" s="272"/>
      <c r="G13" s="38"/>
    </row>
    <row r="14" spans="1:13" s="433" customFormat="1" ht="38.25" customHeight="1">
      <c r="A14" s="496" t="s">
        <v>286</v>
      </c>
      <c r="B14" s="496"/>
      <c r="C14" s="496"/>
      <c r="D14" s="496"/>
      <c r="E14" s="432"/>
      <c r="F14" s="432"/>
    </row>
    <row r="15" spans="1:13" ht="18.75" customHeight="1">
      <c r="A15" s="497" t="s">
        <v>264</v>
      </c>
      <c r="B15" s="497"/>
      <c r="C15" s="497"/>
      <c r="D15" s="497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7"/>
      <c r="F16" s="42"/>
      <c r="L16" s="2"/>
    </row>
    <row r="17" spans="1:16" ht="26.25" customHeight="1">
      <c r="A17" s="43" t="s">
        <v>7</v>
      </c>
      <c r="B17" s="499" t="s">
        <v>116</v>
      </c>
      <c r="C17" s="499"/>
      <c r="D17" s="245"/>
      <c r="E17" s="428"/>
      <c r="F17" s="245"/>
    </row>
    <row r="18" spans="1:16" s="5" customFormat="1">
      <c r="A18" s="103">
        <v>1</v>
      </c>
      <c r="B18" s="498" t="s">
        <v>109</v>
      </c>
      <c r="C18" s="498"/>
      <c r="D18" s="193">
        <f>+'Pastaci finansav.'!C13</f>
        <v>97603.3</v>
      </c>
      <c r="E18" s="193"/>
      <c r="F18" s="193"/>
      <c r="G18" s="475"/>
    </row>
    <row r="19" spans="1:16" hidden="1">
      <c r="A19" s="103">
        <v>2</v>
      </c>
      <c r="B19" s="500" t="s">
        <v>181</v>
      </c>
      <c r="C19" s="500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2" t="s">
        <v>233</v>
      </c>
      <c r="C20" s="502"/>
      <c r="D20" s="193"/>
      <c r="E20" s="193"/>
      <c r="F20" s="193"/>
    </row>
    <row r="21" spans="1:16" s="2" customFormat="1" hidden="1">
      <c r="A21" s="103">
        <f t="shared" si="0"/>
        <v>4</v>
      </c>
      <c r="B21" s="498" t="s">
        <v>223</v>
      </c>
      <c r="C21" s="498"/>
      <c r="D21" s="193"/>
      <c r="E21" s="193"/>
      <c r="F21" s="193"/>
      <c r="G21" s="475"/>
    </row>
    <row r="22" spans="1:16" s="5" customFormat="1" hidden="1">
      <c r="A22" s="103">
        <f t="shared" si="0"/>
        <v>5</v>
      </c>
      <c r="B22" s="498" t="s">
        <v>46</v>
      </c>
      <c r="C22" s="498"/>
      <c r="D22" s="193"/>
      <c r="E22" s="193"/>
      <c r="F22" s="193"/>
      <c r="G22" s="475"/>
    </row>
    <row r="23" spans="1:16" hidden="1">
      <c r="A23" s="103">
        <f t="shared" si="0"/>
        <v>6</v>
      </c>
      <c r="B23" s="501" t="s">
        <v>56</v>
      </c>
      <c r="C23" s="501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8" t="s">
        <v>180</v>
      </c>
      <c r="C24" s="498"/>
      <c r="D24" s="193"/>
      <c r="E24" s="193"/>
      <c r="F24" s="193"/>
    </row>
    <row r="25" spans="1:16" hidden="1">
      <c r="A25" s="103">
        <f t="shared" si="0"/>
        <v>8</v>
      </c>
      <c r="B25" s="501" t="s">
        <v>240</v>
      </c>
      <c r="C25" s="501"/>
      <c r="D25" s="193">
        <f>SUM(D26:D27)</f>
        <v>0</v>
      </c>
      <c r="E25" s="193"/>
      <c r="F25" s="193"/>
    </row>
    <row r="26" spans="1:16" s="396" customFormat="1" ht="13.5" hidden="1">
      <c r="A26" s="394">
        <f>+A25+0.1</f>
        <v>8.1</v>
      </c>
      <c r="B26" s="494"/>
      <c r="C26" s="494"/>
      <c r="D26" s="398"/>
      <c r="E26" s="398"/>
      <c r="F26" s="398"/>
    </row>
    <row r="27" spans="1:16" s="396" customFormat="1" ht="13.5" hidden="1">
      <c r="A27" s="394">
        <f>+A26+0.1</f>
        <v>8.1999999999999993</v>
      </c>
      <c r="B27" s="494"/>
      <c r="C27" s="494"/>
      <c r="D27" s="398"/>
      <c r="E27" s="398"/>
      <c r="F27" s="408" t="s">
        <v>244</v>
      </c>
    </row>
    <row r="28" spans="1:16">
      <c r="A28" s="103">
        <v>2</v>
      </c>
      <c r="B28" s="501" t="s">
        <v>114</v>
      </c>
      <c r="C28" s="501"/>
      <c r="D28" s="194">
        <f>SUM(D29:D30)</f>
        <v>4755.5</v>
      </c>
      <c r="E28" s="193"/>
      <c r="F28" s="194"/>
    </row>
    <row r="29" spans="1:16" s="397" customFormat="1" ht="13.5">
      <c r="A29" s="394">
        <f t="shared" ref="A29:A30" si="1">+A28+0.1</f>
        <v>2.1</v>
      </c>
      <c r="B29" s="503" t="s">
        <v>65</v>
      </c>
      <c r="C29" s="503"/>
      <c r="D29" s="395">
        <f>+D70</f>
        <v>4755.5</v>
      </c>
      <c r="E29" s="398"/>
      <c r="F29" s="395"/>
      <c r="G29" s="400"/>
      <c r="H29" s="396"/>
      <c r="I29" s="396"/>
      <c r="J29" s="396"/>
      <c r="K29" s="396"/>
      <c r="L29" s="396"/>
      <c r="M29" s="396"/>
      <c r="N29" s="396"/>
      <c r="O29" s="396"/>
      <c r="P29" s="396"/>
    </row>
    <row r="30" spans="1:16" s="396" customFormat="1" ht="13.5" hidden="1">
      <c r="A30" s="394">
        <f t="shared" si="1"/>
        <v>2.2000000000000002</v>
      </c>
      <c r="B30" s="494" t="s">
        <v>66</v>
      </c>
      <c r="C30" s="494"/>
      <c r="D30" s="398"/>
      <c r="E30" s="398"/>
      <c r="F30" s="398"/>
      <c r="G30" s="400"/>
    </row>
    <row r="31" spans="1:16" s="5" customFormat="1">
      <c r="A31" s="103">
        <f>+A28+1</f>
        <v>3</v>
      </c>
      <c r="B31" s="498" t="s">
        <v>8</v>
      </c>
      <c r="C31" s="498"/>
      <c r="D31" s="193">
        <v>50.2</v>
      </c>
      <c r="E31" s="193"/>
      <c r="F31" s="193"/>
    </row>
    <row r="32" spans="1:16" s="2" customFormat="1" hidden="1">
      <c r="A32" s="103">
        <f>+A31+1</f>
        <v>4</v>
      </c>
      <c r="B32" s="115" t="s">
        <v>281</v>
      </c>
      <c r="C32" s="115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98"/>
      <c r="C33" s="498"/>
      <c r="D33" s="193"/>
      <c r="E33" s="193"/>
      <c r="F33" s="193"/>
      <c r="G33" s="17"/>
    </row>
    <row r="34" spans="1:26" ht="24" customHeight="1">
      <c r="A34" s="43"/>
      <c r="B34" s="504" t="s">
        <v>226</v>
      </c>
      <c r="C34" s="504"/>
      <c r="D34" s="230">
        <f>SUM(D18:D18,D19:D25,D28,D31:D33)</f>
        <v>102409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99" t="s">
        <v>117</v>
      </c>
      <c r="C36" s="499"/>
      <c r="D36" s="231"/>
      <c r="E36" s="429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1" t="s">
        <v>10</v>
      </c>
      <c r="C37" s="501"/>
      <c r="D37" s="194">
        <f>+Ashkhatavardz!P13-'Dramakan hosqer'!D87</f>
        <v>91487.9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7" customFormat="1" ht="13.5" hidden="1">
      <c r="A38" s="394">
        <f t="shared" ref="A38:A40" si="2">+A37+0.1</f>
        <v>1.1000000000000001</v>
      </c>
      <c r="B38" s="503" t="str">
        <f>+Ashkhatavardz!J6</f>
        <v>գեղագիտական ուսուցման գծով</v>
      </c>
      <c r="C38" s="503"/>
      <c r="D38" s="398">
        <f>+Ashkhatavardz!C8+Ashkhatavardz!J7</f>
        <v>0</v>
      </c>
      <c r="E38" s="398"/>
      <c r="F38" s="395"/>
      <c r="G38" s="408"/>
      <c r="H38" s="396"/>
      <c r="I38" s="396"/>
      <c r="J38" s="396"/>
      <c r="K38" s="396"/>
      <c r="L38" s="396"/>
      <c r="M38" s="405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</row>
    <row r="39" spans="1:26" s="397" customFormat="1" ht="13.5">
      <c r="A39" s="394">
        <v>1.1000000000000001</v>
      </c>
      <c r="B39" s="503" t="s">
        <v>11</v>
      </c>
      <c r="C39" s="503"/>
      <c r="D39" s="398">
        <f>+Ashkhatavardz!C9+Ashkhatavardz!O7+Ashkhatavardz!C10</f>
        <v>600</v>
      </c>
      <c r="E39" s="398"/>
      <c r="F39" s="395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</row>
    <row r="40" spans="1:26" s="397" customFormat="1" ht="13.5" hidden="1">
      <c r="A40" s="394">
        <f t="shared" si="2"/>
        <v>1.2000000000000002</v>
      </c>
      <c r="B40" s="503" t="s">
        <v>239</v>
      </c>
      <c r="C40" s="503"/>
      <c r="D40" s="398">
        <f>+Ashkhatavardz!C11+Ashkhatavardz!L7</f>
        <v>0</v>
      </c>
      <c r="E40" s="398"/>
      <c r="F40" s="395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</row>
    <row r="41" spans="1:26">
      <c r="A41" s="103">
        <f>+A37+1</f>
        <v>2</v>
      </c>
      <c r="B41" s="501" t="s">
        <v>13</v>
      </c>
      <c r="C41" s="501"/>
      <c r="D41" s="194">
        <f>+Komunal!F27</f>
        <v>1234.7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1" t="s">
        <v>12</v>
      </c>
      <c r="C42" s="501"/>
      <c r="D42" s="194">
        <f>+Komunal!J27+262</f>
        <v>1034.5999999999999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501" t="s">
        <v>14</v>
      </c>
      <c r="C43" s="501"/>
      <c r="D43" s="194">
        <f>+Komunal!M20</f>
        <v>148.80000000000001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8" t="s">
        <v>15</v>
      </c>
      <c r="C44" s="498"/>
      <c r="D44" s="193">
        <v>43.2</v>
      </c>
      <c r="E44" s="193"/>
      <c r="F44" s="193"/>
    </row>
    <row r="45" spans="1:26" s="5" customFormat="1" ht="18" customHeight="1">
      <c r="A45" s="103">
        <f t="shared" si="3"/>
        <v>6</v>
      </c>
      <c r="B45" s="498" t="s">
        <v>16</v>
      </c>
      <c r="C45" s="498"/>
      <c r="D45" s="193">
        <v>60</v>
      </c>
      <c r="E45" s="193"/>
      <c r="F45" s="193"/>
    </row>
    <row r="46" spans="1:26" s="5" customFormat="1" ht="18" customHeight="1">
      <c r="A46" s="103">
        <f t="shared" si="3"/>
        <v>7</v>
      </c>
      <c r="B46" s="498" t="s">
        <v>17</v>
      </c>
      <c r="C46" s="498"/>
      <c r="D46" s="430">
        <v>250</v>
      </c>
      <c r="E46" s="430"/>
      <c r="F46" s="430"/>
    </row>
    <row r="47" spans="1:26" s="5" customFormat="1" ht="18" hidden="1" customHeight="1">
      <c r="A47" s="103">
        <f>+A46+1</f>
        <v>8</v>
      </c>
      <c r="B47" s="498" t="s">
        <v>18</v>
      </c>
      <c r="C47" s="498"/>
      <c r="D47" s="193"/>
      <c r="E47" s="193"/>
      <c r="F47" s="193"/>
      <c r="M47" s="77"/>
    </row>
    <row r="48" spans="1:26" s="5" customFormat="1" ht="18" customHeight="1">
      <c r="A48" s="103">
        <v>8</v>
      </c>
      <c r="B48" s="498" t="s">
        <v>268</v>
      </c>
      <c r="C48" s="498"/>
      <c r="D48" s="193">
        <v>975.3</v>
      </c>
      <c r="E48" s="193"/>
      <c r="F48" s="193"/>
      <c r="M48" s="244"/>
      <c r="N48" s="77"/>
      <c r="O48" s="476"/>
      <c r="P48" s="77"/>
      <c r="Q48" s="477"/>
    </row>
    <row r="49" spans="1:8" s="5" customFormat="1" ht="18" customHeight="1">
      <c r="A49" s="103">
        <f>A48+1</f>
        <v>9</v>
      </c>
      <c r="B49" s="498" t="s">
        <v>67</v>
      </c>
      <c r="C49" s="498"/>
      <c r="D49" s="193">
        <v>700</v>
      </c>
      <c r="E49" s="193"/>
      <c r="F49" s="193"/>
    </row>
    <row r="50" spans="1:8" s="5" customFormat="1" ht="18" hidden="1" customHeight="1">
      <c r="A50" s="103">
        <f t="shared" ref="A50:A68" si="4">+A49+1</f>
        <v>10</v>
      </c>
      <c r="B50" s="498" t="s">
        <v>41</v>
      </c>
      <c r="C50" s="498"/>
      <c r="D50" s="193"/>
      <c r="E50" s="193"/>
      <c r="F50" s="193"/>
    </row>
    <row r="51" spans="1:8" s="5" customFormat="1" ht="18" hidden="1" customHeight="1">
      <c r="A51" s="103">
        <f t="shared" si="4"/>
        <v>11</v>
      </c>
      <c r="B51" s="498" t="s">
        <v>111</v>
      </c>
      <c r="C51" s="498"/>
      <c r="D51" s="193"/>
      <c r="E51" s="193"/>
      <c r="F51" s="193"/>
    </row>
    <row r="52" spans="1:8" s="5" customFormat="1" ht="18" hidden="1" customHeight="1">
      <c r="A52" s="103">
        <f t="shared" si="4"/>
        <v>12</v>
      </c>
      <c r="B52" s="498" t="s">
        <v>112</v>
      </c>
      <c r="C52" s="498"/>
      <c r="D52" s="193"/>
      <c r="E52" s="193"/>
      <c r="F52" s="193"/>
      <c r="H52" s="45"/>
    </row>
    <row r="53" spans="1:8" s="5" customFormat="1" ht="18" customHeight="1">
      <c r="A53" s="103">
        <v>10</v>
      </c>
      <c r="B53" s="498" t="s">
        <v>19</v>
      </c>
      <c r="C53" s="498"/>
      <c r="D53" s="193">
        <v>700</v>
      </c>
      <c r="E53" s="193"/>
      <c r="F53" s="193"/>
      <c r="H53" s="45"/>
    </row>
    <row r="54" spans="1:8" s="5" customFormat="1" ht="18" customHeight="1">
      <c r="A54" s="103">
        <f t="shared" si="4"/>
        <v>11</v>
      </c>
      <c r="B54" s="498" t="s">
        <v>20</v>
      </c>
      <c r="C54" s="498"/>
      <c r="D54" s="193">
        <v>120</v>
      </c>
      <c r="E54" s="193"/>
      <c r="F54" s="193"/>
    </row>
    <row r="55" spans="1:8" s="5" customFormat="1" ht="18" hidden="1" customHeight="1">
      <c r="A55" s="103">
        <f t="shared" si="4"/>
        <v>12</v>
      </c>
      <c r="B55" s="498" t="s">
        <v>60</v>
      </c>
      <c r="C55" s="498"/>
      <c r="D55" s="193"/>
      <c r="E55" s="193"/>
      <c r="F55" s="193"/>
    </row>
    <row r="56" spans="1:8" hidden="1">
      <c r="A56" s="103">
        <f t="shared" si="4"/>
        <v>13</v>
      </c>
      <c r="B56" s="501" t="s">
        <v>47</v>
      </c>
      <c r="C56" s="501"/>
      <c r="D56" s="194">
        <f>+D23</f>
        <v>0</v>
      </c>
      <c r="E56" s="193"/>
      <c r="F56" s="194"/>
    </row>
    <row r="57" spans="1:8" s="5" customFormat="1" ht="18" customHeight="1">
      <c r="A57" s="103">
        <v>12</v>
      </c>
      <c r="B57" s="498" t="s">
        <v>38</v>
      </c>
      <c r="C57" s="498"/>
      <c r="D57" s="193">
        <v>105</v>
      </c>
      <c r="E57" s="193"/>
      <c r="F57" s="193"/>
    </row>
    <row r="58" spans="1:8" s="5" customFormat="1" ht="18" customHeight="1">
      <c r="A58" s="103">
        <f t="shared" si="4"/>
        <v>13</v>
      </c>
      <c r="B58" s="498" t="s">
        <v>68</v>
      </c>
      <c r="C58" s="498"/>
      <c r="D58" s="193">
        <v>100</v>
      </c>
      <c r="E58" s="193"/>
      <c r="F58" s="193"/>
    </row>
    <row r="59" spans="1:8" s="5" customFormat="1" ht="18" customHeight="1">
      <c r="A59" s="103">
        <f t="shared" si="4"/>
        <v>14</v>
      </c>
      <c r="B59" s="498" t="s">
        <v>69</v>
      </c>
      <c r="C59" s="498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15</v>
      </c>
      <c r="B60" s="498" t="s">
        <v>39</v>
      </c>
      <c r="C60" s="498"/>
      <c r="D60" s="193"/>
      <c r="E60" s="193"/>
      <c r="F60" s="193"/>
    </row>
    <row r="61" spans="1:8" s="5" customFormat="1" ht="18" hidden="1" customHeight="1">
      <c r="A61" s="103">
        <f t="shared" si="4"/>
        <v>16</v>
      </c>
      <c r="B61" s="498" t="s">
        <v>113</v>
      </c>
      <c r="C61" s="498"/>
      <c r="D61" s="193"/>
      <c r="E61" s="193"/>
      <c r="F61" s="193"/>
    </row>
    <row r="62" spans="1:8" s="5" customFormat="1">
      <c r="A62" s="103">
        <v>15</v>
      </c>
      <c r="B62" s="498" t="s">
        <v>40</v>
      </c>
      <c r="C62" s="498"/>
      <c r="D62" s="193">
        <v>90</v>
      </c>
      <c r="E62" s="193"/>
      <c r="F62" s="193"/>
    </row>
    <row r="63" spans="1:8" s="5" customFormat="1">
      <c r="A63" s="103">
        <f t="shared" si="4"/>
        <v>16</v>
      </c>
      <c r="B63" s="498" t="s">
        <v>57</v>
      </c>
      <c r="C63" s="498"/>
      <c r="D63" s="193">
        <v>72</v>
      </c>
      <c r="E63" s="193"/>
      <c r="F63" s="193"/>
    </row>
    <row r="64" spans="1:8" s="5" customFormat="1">
      <c r="A64" s="103">
        <f t="shared" si="4"/>
        <v>17</v>
      </c>
      <c r="B64" s="498" t="s">
        <v>269</v>
      </c>
      <c r="C64" s="498"/>
      <c r="D64" s="193">
        <v>400</v>
      </c>
      <c r="E64" s="193"/>
      <c r="F64" s="193"/>
    </row>
    <row r="65" spans="1:7" s="5" customFormat="1" hidden="1">
      <c r="A65" s="103">
        <f>A64+1</f>
        <v>18</v>
      </c>
      <c r="B65" s="498" t="s">
        <v>228</v>
      </c>
      <c r="C65" s="498"/>
      <c r="D65" s="193"/>
      <c r="E65" s="193"/>
      <c r="F65" s="193"/>
    </row>
    <row r="66" spans="1:7" s="5" customFormat="1" hidden="1">
      <c r="A66" s="103">
        <v>18</v>
      </c>
      <c r="B66" s="505" t="s">
        <v>47</v>
      </c>
      <c r="C66" s="505"/>
      <c r="D66" s="193"/>
      <c r="E66" s="193"/>
      <c r="F66" s="193"/>
    </row>
    <row r="67" spans="1:7" s="5" customFormat="1">
      <c r="A67" s="103">
        <v>18</v>
      </c>
      <c r="B67" s="115" t="s">
        <v>282</v>
      </c>
      <c r="C67" s="115"/>
      <c r="D67" s="193">
        <v>20</v>
      </c>
      <c r="E67" s="193"/>
      <c r="F67" s="193"/>
    </row>
    <row r="68" spans="1:7" s="5" customFormat="1" hidden="1">
      <c r="A68" s="103">
        <f t="shared" si="4"/>
        <v>19</v>
      </c>
      <c r="B68" s="498"/>
      <c r="C68" s="498"/>
      <c r="D68" s="193"/>
      <c r="E68" s="193"/>
      <c r="F68" s="193"/>
      <c r="G68" s="50"/>
    </row>
    <row r="69" spans="1:7" s="5" customFormat="1">
      <c r="A69" s="103">
        <v>19</v>
      </c>
      <c r="B69" s="498" t="s">
        <v>21</v>
      </c>
      <c r="C69" s="498"/>
      <c r="D69" s="193">
        <v>4755.5</v>
      </c>
      <c r="E69" s="193"/>
      <c r="F69" s="193"/>
    </row>
    <row r="70" spans="1:7" s="396" customFormat="1" ht="13.5">
      <c r="A70" s="394">
        <f t="shared" ref="A70" si="5">+A69+0.1</f>
        <v>19.100000000000001</v>
      </c>
      <c r="B70" s="494" t="s">
        <v>70</v>
      </c>
      <c r="C70" s="494"/>
      <c r="D70" s="398">
        <v>4755.5</v>
      </c>
      <c r="E70" s="398"/>
      <c r="F70" s="398"/>
      <c r="G70" s="400"/>
    </row>
    <row r="71" spans="1:7" s="5" customFormat="1" hidden="1">
      <c r="A71" s="103">
        <f>+A69+1</f>
        <v>20</v>
      </c>
      <c r="B71" s="498" t="s">
        <v>71</v>
      </c>
      <c r="C71" s="498"/>
      <c r="D71" s="193"/>
      <c r="E71" s="193"/>
      <c r="F71" s="193"/>
    </row>
    <row r="72" spans="1:7" s="13" customFormat="1" hidden="1">
      <c r="A72" s="103">
        <f>+A71+1</f>
        <v>21</v>
      </c>
      <c r="B72" s="498" t="s">
        <v>61</v>
      </c>
      <c r="C72" s="498"/>
      <c r="D72" s="193"/>
      <c r="E72" s="193"/>
      <c r="F72" s="193"/>
      <c r="G72" s="46"/>
    </row>
    <row r="73" spans="1:7" ht="23.25" customHeight="1">
      <c r="A73" s="47"/>
      <c r="B73" s="504" t="s">
        <v>227</v>
      </c>
      <c r="C73" s="504"/>
      <c r="D73" s="230">
        <f>SUM(D37,D41:D46,D47:D69,D71:D72)</f>
        <v>102409</v>
      </c>
      <c r="E73" s="193" t="s">
        <v>197</v>
      </c>
      <c r="F73" s="194"/>
      <c r="G73" s="227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274</v>
      </c>
      <c r="C75" s="232" t="s">
        <v>275</v>
      </c>
      <c r="D75" s="13"/>
      <c r="E75" s="13"/>
      <c r="F75" s="13"/>
    </row>
    <row r="76" spans="1:7" s="5" customFormat="1" ht="12.75" hidden="1" customHeight="1">
      <c r="B76" s="94"/>
      <c r="C76" s="391" t="s">
        <v>87</v>
      </c>
      <c r="D76" s="393"/>
      <c r="E76" s="393"/>
      <c r="F76" s="393"/>
    </row>
    <row r="77" spans="1:7" s="5" customFormat="1" ht="27" hidden="1" customHeight="1">
      <c r="B77" s="101" t="s">
        <v>6</v>
      </c>
      <c r="C77" s="232" t="s">
        <v>276</v>
      </c>
      <c r="D77" s="13"/>
      <c r="E77" s="13"/>
      <c r="F77" s="13"/>
    </row>
    <row r="78" spans="1:7" s="5" customFormat="1" ht="13.5" hidden="1" customHeight="1">
      <c r="C78" s="391" t="s">
        <v>87</v>
      </c>
      <c r="D78" s="393"/>
      <c r="E78" s="393"/>
      <c r="F78" s="393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106.5" customHeight="1">
      <c r="B80" s="371" t="s">
        <v>194</v>
      </c>
      <c r="D80" s="276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7">
    <mergeCell ref="B73:C73"/>
    <mergeCell ref="B71:C71"/>
    <mergeCell ref="B72:C72"/>
    <mergeCell ref="B70:C70"/>
    <mergeCell ref="B65:C65"/>
    <mergeCell ref="B66:C66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19050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47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8.285156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4" t="s">
        <v>167</v>
      </c>
      <c r="E1" s="278">
        <f>+'Ekamut-caxs'!E1+1</f>
        <v>2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5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5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6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6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6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4" t="s">
        <v>196</v>
      </c>
      <c r="E7" s="94">
        <f>+'Ekamut-caxs'!E7+1</f>
        <v>2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5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5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6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6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4" t="s">
        <v>34</v>
      </c>
      <c r="B12" s="514"/>
      <c r="C12" s="514"/>
      <c r="D12" s="514"/>
      <c r="E12" s="418"/>
      <c r="F12" s="94"/>
      <c r="G12" s="37"/>
      <c r="H12" s="37"/>
      <c r="I12" s="37"/>
      <c r="J12" s="37"/>
      <c r="K12" s="69"/>
      <c r="L12" s="69"/>
      <c r="M12" s="69"/>
    </row>
    <row r="13" spans="1:13" s="434" customFormat="1" ht="45.75" customHeight="1">
      <c r="A13" s="515" t="str">
        <f>+'Ekamut-caxs'!A14</f>
        <v xml:space="preserve">«Շառլ Ազնավուրի անվան գրադարանների կենտրոնացված համակարգ» ՀՈԱԿ-ի  </v>
      </c>
      <c r="B13" s="515"/>
      <c r="C13" s="515"/>
      <c r="D13" s="515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7" t="s">
        <v>262</v>
      </c>
      <c r="B14" s="497"/>
      <c r="C14" s="497"/>
      <c r="D14" s="497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9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6" t="s">
        <v>24</v>
      </c>
      <c r="C17" s="517"/>
      <c r="D17" s="76" t="s">
        <v>36</v>
      </c>
      <c r="E17" s="420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8" t="s">
        <v>25</v>
      </c>
      <c r="C18" s="519"/>
      <c r="D18" s="214">
        <f>+'Dramakani hamematakan'!C6</f>
        <v>2117.4</v>
      </c>
      <c r="E18" s="421"/>
      <c r="F18" s="416">
        <f>+D18-D71</f>
        <v>2117.4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8" t="s">
        <v>74</v>
      </c>
      <c r="C19" s="519"/>
      <c r="D19" s="214">
        <f>SUM(D20:D27,D30:D33)</f>
        <v>97653.5</v>
      </c>
      <c r="E19" s="422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109</v>
      </c>
      <c r="C20" s="507"/>
      <c r="D20" s="206">
        <f>+'Pastaci finansav.'!C13</f>
        <v>97603.3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0" t="s">
        <v>181</v>
      </c>
      <c r="C21" s="521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0" t="s">
        <v>233</v>
      </c>
      <c r="C22" s="500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6" t="str">
        <f>+'Ekamut-caxs'!B21</f>
        <v>Վճարովի ծառայություններից (գեղագիտական ուսուցում)</v>
      </c>
      <c r="C23" s="507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6" t="s">
        <v>46</v>
      </c>
      <c r="C24" s="507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6" t="s">
        <v>56</v>
      </c>
      <c r="C25" s="507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6" t="s">
        <v>180</v>
      </c>
      <c r="C26" s="507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6" t="s">
        <v>240</v>
      </c>
      <c r="C27" s="507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06" customFormat="1" hidden="1">
      <c r="A28" s="414">
        <f t="shared" ref="A28:A29" si="1">+A27+0.1</f>
        <v>8.1</v>
      </c>
      <c r="B28" s="510">
        <f>+'Ekamut-caxs'!B26</f>
        <v>0</v>
      </c>
      <c r="C28" s="511"/>
      <c r="D28" s="401">
        <f>+'Ekamut-caxs'!D26</f>
        <v>0</v>
      </c>
      <c r="E28" s="402"/>
      <c r="F28" s="403"/>
      <c r="G28" s="404"/>
      <c r="H28" s="404"/>
      <c r="I28" s="404"/>
      <c r="J28" s="405"/>
    </row>
    <row r="29" spans="1:13" s="406" customFormat="1" hidden="1">
      <c r="A29" s="414">
        <f t="shared" si="1"/>
        <v>8.1999999999999993</v>
      </c>
      <c r="B29" s="510">
        <f>+'Ekamut-caxs'!B27</f>
        <v>0</v>
      </c>
      <c r="C29" s="511"/>
      <c r="D29" s="401">
        <f>+'Ekamut-caxs'!D27</f>
        <v>0</v>
      </c>
      <c r="E29" s="402"/>
      <c r="F29" s="403"/>
      <c r="G29" s="404"/>
      <c r="H29" s="404"/>
      <c r="I29" s="404"/>
      <c r="J29" s="405"/>
    </row>
    <row r="30" spans="1:13" s="69" customFormat="1" ht="17.25" hidden="1">
      <c r="A30" s="54">
        <f>+A27+1</f>
        <v>9</v>
      </c>
      <c r="B30" s="508" t="s">
        <v>26</v>
      </c>
      <c r="C30" s="509"/>
      <c r="D30" s="205"/>
      <c r="E30" s="275"/>
      <c r="F30" s="97"/>
      <c r="G30" s="89"/>
      <c r="H30" s="89"/>
      <c r="I30" s="89"/>
      <c r="J30" s="37"/>
    </row>
    <row r="31" spans="1:13" s="68" customFormat="1" ht="17.25">
      <c r="A31" s="54">
        <v>2</v>
      </c>
      <c r="B31" s="506" t="s">
        <v>8</v>
      </c>
      <c r="C31" s="507"/>
      <c r="D31" s="206">
        <f>+'Ekamut-caxs'!D31</f>
        <v>50.2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3</v>
      </c>
      <c r="B32" s="508"/>
      <c r="C32" s="509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4</v>
      </c>
      <c r="B33" s="508"/>
      <c r="C33" s="509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8" t="s">
        <v>75</v>
      </c>
      <c r="C34" s="519"/>
      <c r="D34" s="214">
        <f>D35+D73+D86</f>
        <v>99650.5</v>
      </c>
      <c r="E34" s="422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8" t="s">
        <v>52</v>
      </c>
      <c r="C35" s="519"/>
      <c r="D35" s="214">
        <f>SUM(D36,D40:D45,D46:D67,D71:D72)</f>
        <v>97653.5</v>
      </c>
      <c r="E35" s="422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6" t="s">
        <v>10</v>
      </c>
      <c r="C36" s="507"/>
      <c r="D36" s="206">
        <f>+'Ekamut-caxs'!D37</f>
        <v>91487.9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0" customFormat="1" ht="14.25" hidden="1">
      <c r="A37" s="414">
        <f t="shared" ref="A37:A39" si="3">+A36+0.1</f>
        <v>1.1000000000000001</v>
      </c>
      <c r="B37" s="510" t="s">
        <v>110</v>
      </c>
      <c r="C37" s="511"/>
      <c r="D37" s="401">
        <f>+'Ekamut-caxs'!D38</f>
        <v>0</v>
      </c>
      <c r="E37" s="402"/>
      <c r="F37" s="408"/>
      <c r="G37" s="409"/>
      <c r="H37" s="409"/>
      <c r="I37" s="409"/>
      <c r="J37" s="409"/>
    </row>
    <row r="38" spans="1:13" s="410" customFormat="1" ht="14.25">
      <c r="A38" s="414">
        <v>1.1000000000000001</v>
      </c>
      <c r="B38" s="510" t="s">
        <v>11</v>
      </c>
      <c r="C38" s="511"/>
      <c r="D38" s="401">
        <f>+'Ekamut-caxs'!D39</f>
        <v>600</v>
      </c>
      <c r="E38" s="402"/>
      <c r="F38" s="411"/>
      <c r="G38" s="409"/>
      <c r="H38" s="409"/>
      <c r="I38" s="409"/>
      <c r="J38" s="409"/>
    </row>
    <row r="39" spans="1:13" s="410" customFormat="1" ht="14.25" hidden="1">
      <c r="A39" s="414">
        <f t="shared" si="3"/>
        <v>1.2000000000000002</v>
      </c>
      <c r="B39" s="510" t="str">
        <f>+'Ekamut-caxs'!B40</f>
        <v>կամավոր ատեստավորման գծով լրավճար</v>
      </c>
      <c r="C39" s="511"/>
      <c r="D39" s="401">
        <f>+'Ekamut-caxs'!D40</f>
        <v>0</v>
      </c>
      <c r="E39" s="402"/>
      <c r="F39" s="411"/>
      <c r="G39" s="409"/>
      <c r="H39" s="409"/>
      <c r="I39" s="409"/>
      <c r="J39" s="409"/>
    </row>
    <row r="40" spans="1:13" s="85" customFormat="1" ht="17.25">
      <c r="A40" s="54">
        <f>+A36+1</f>
        <v>2</v>
      </c>
      <c r="B40" s="506" t="s">
        <v>13</v>
      </c>
      <c r="C40" s="507"/>
      <c r="D40" s="206">
        <f>+'Ekamut-caxs'!D41</f>
        <v>1234.7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06" t="s">
        <v>12</v>
      </c>
      <c r="C41" s="507"/>
      <c r="D41" s="206">
        <f>+'Ekamut-caxs'!D42</f>
        <v>1034.5999999999999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6" t="s">
        <v>14</v>
      </c>
      <c r="C42" s="507"/>
      <c r="D42" s="206">
        <f>+'Ekamut-caxs'!D43</f>
        <v>148.80000000000001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6" t="s">
        <v>15</v>
      </c>
      <c r="C43" s="507"/>
      <c r="D43" s="206">
        <f>+'Ekamut-caxs'!D44</f>
        <v>43.2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06" t="s">
        <v>16</v>
      </c>
      <c r="C44" s="507"/>
      <c r="D44" s="206">
        <f>+'Ekamut-caxs'!D45</f>
        <v>60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06" t="s">
        <v>270</v>
      </c>
      <c r="C45" s="507"/>
      <c r="D45" s="206">
        <f>+'Ekamut-caxs'!D46</f>
        <v>250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8</v>
      </c>
      <c r="B46" s="506" t="s">
        <v>18</v>
      </c>
      <c r="C46" s="507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8</v>
      </c>
      <c r="B47" s="506" t="s">
        <v>268</v>
      </c>
      <c r="C47" s="507"/>
      <c r="D47" s="205">
        <f>+'Ekamut-caxs'!D48</f>
        <v>975.3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9</v>
      </c>
      <c r="B48" s="506" t="s">
        <v>67</v>
      </c>
      <c r="C48" s="507"/>
      <c r="D48" s="205">
        <f>+'Ekamut-caxs'!D49</f>
        <v>700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10</v>
      </c>
      <c r="B49" s="506" t="s">
        <v>41</v>
      </c>
      <c r="C49" s="507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11</v>
      </c>
      <c r="B50" s="506" t="s">
        <v>111</v>
      </c>
      <c r="C50" s="507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12</v>
      </c>
      <c r="B51" s="506" t="s">
        <v>112</v>
      </c>
      <c r="C51" s="507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06" t="s">
        <v>19</v>
      </c>
      <c r="C52" s="507"/>
      <c r="D52" s="206">
        <f>+'Ekamut-caxs'!D53</f>
        <v>700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506" t="s">
        <v>20</v>
      </c>
      <c r="C53" s="507"/>
      <c r="D53" s="206">
        <f>+'Ekamut-caxs'!D54</f>
        <v>120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06" t="s">
        <v>60</v>
      </c>
      <c r="C54" s="507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06" t="s">
        <v>47</v>
      </c>
      <c r="C55" s="507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12</v>
      </c>
      <c r="B56" s="506" t="s">
        <v>38</v>
      </c>
      <c r="C56" s="507"/>
      <c r="D56" s="206">
        <f>+'Ekamut-caxs'!D57</f>
        <v>105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13</v>
      </c>
      <c r="B57" s="506" t="s">
        <v>68</v>
      </c>
      <c r="C57" s="507"/>
      <c r="D57" s="206">
        <f>+'Ekamut-caxs'!D58</f>
        <v>100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14</v>
      </c>
      <c r="B58" s="506" t="s">
        <v>69</v>
      </c>
      <c r="C58" s="507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15</v>
      </c>
      <c r="B59" s="506" t="s">
        <v>39</v>
      </c>
      <c r="C59" s="507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16</v>
      </c>
      <c r="B60" s="506" t="s">
        <v>113</v>
      </c>
      <c r="C60" s="507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15</v>
      </c>
      <c r="B61" s="506" t="s">
        <v>40</v>
      </c>
      <c r="C61" s="507"/>
      <c r="D61" s="206">
        <f>+'Ekamut-caxs'!D62</f>
        <v>90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f t="shared" si="5"/>
        <v>16</v>
      </c>
      <c r="B62" s="506" t="s">
        <v>57</v>
      </c>
      <c r="C62" s="507"/>
      <c r="D62" s="206">
        <f>+'Ekamut-caxs'!D63</f>
        <v>72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17</v>
      </c>
      <c r="B63" s="506" t="s">
        <v>269</v>
      </c>
      <c r="C63" s="507"/>
      <c r="D63" s="206">
        <f>+'Ekamut-caxs'!D64</f>
        <v>400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18</v>
      </c>
      <c r="B64" s="508" t="s">
        <v>228</v>
      </c>
      <c r="C64" s="509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v>18</v>
      </c>
      <c r="B65" s="505" t="s">
        <v>47</v>
      </c>
      <c r="C65" s="505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>
      <c r="A66" s="54">
        <v>18</v>
      </c>
      <c r="B66" s="115" t="s">
        <v>282</v>
      </c>
      <c r="C66" s="115"/>
      <c r="D66" s="205">
        <f>+'Ekamut-caxs'!D67</f>
        <v>20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19</v>
      </c>
      <c r="B67" s="506" t="s">
        <v>28</v>
      </c>
      <c r="C67" s="507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06" customFormat="1" hidden="1">
      <c r="A68" s="414">
        <f>+A67+0.1</f>
        <v>19.100000000000001</v>
      </c>
      <c r="B68" s="510" t="s">
        <v>29</v>
      </c>
      <c r="C68" s="511"/>
      <c r="D68" s="401"/>
      <c r="E68" s="402"/>
      <c r="F68" s="412"/>
      <c r="G68" s="405"/>
      <c r="H68" s="405"/>
      <c r="I68" s="405"/>
      <c r="J68" s="405"/>
    </row>
    <row r="69" spans="1:13" s="406" customFormat="1" hidden="1">
      <c r="A69" s="414">
        <f t="shared" ref="A69:A70" si="6">+A68+0.1</f>
        <v>19.200000000000003</v>
      </c>
      <c r="B69" s="510" t="s">
        <v>42</v>
      </c>
      <c r="C69" s="511"/>
      <c r="D69" s="401"/>
      <c r="E69" s="402"/>
      <c r="F69" s="412"/>
      <c r="G69" s="405"/>
      <c r="H69" s="405"/>
      <c r="I69" s="405"/>
      <c r="J69" s="405"/>
    </row>
    <row r="70" spans="1:13" s="413" customFormat="1" hidden="1">
      <c r="A70" s="414">
        <f t="shared" si="6"/>
        <v>19.300000000000004</v>
      </c>
      <c r="B70" s="524" t="s">
        <v>76</v>
      </c>
      <c r="C70" s="525"/>
      <c r="D70" s="407">
        <f>+'Ekamut-caxs'!D71</f>
        <v>0</v>
      </c>
      <c r="E70" s="402"/>
      <c r="F70" s="412"/>
      <c r="G70" s="405"/>
      <c r="H70" s="405"/>
      <c r="I70" s="405"/>
      <c r="J70" s="405"/>
      <c r="K70" s="406"/>
      <c r="L70" s="406"/>
      <c r="M70" s="406"/>
    </row>
    <row r="71" spans="1:13" s="84" customFormat="1" ht="17.25" hidden="1">
      <c r="A71" s="54">
        <f>+A67+1</f>
        <v>20</v>
      </c>
      <c r="B71" s="508" t="s">
        <v>30</v>
      </c>
      <c r="C71" s="509"/>
      <c r="D71" s="205"/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21</v>
      </c>
      <c r="B72" s="508" t="s">
        <v>77</v>
      </c>
      <c r="C72" s="509"/>
      <c r="D72" s="205"/>
      <c r="E72" s="275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22" t="s">
        <v>53</v>
      </c>
      <c r="C73" s="523"/>
      <c r="D73" s="214">
        <f>D74+D82</f>
        <v>1997</v>
      </c>
      <c r="E73" s="422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6" t="s">
        <v>82</v>
      </c>
      <c r="C74" s="507"/>
      <c r="D74" s="206">
        <f>SUM(D75:D81)</f>
        <v>1997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10" customFormat="1" ht="14.25">
      <c r="A75" s="417">
        <f>+A74+0.1</f>
        <v>1.1000000000000001</v>
      </c>
      <c r="B75" s="510" t="s">
        <v>78</v>
      </c>
      <c r="C75" s="511"/>
      <c r="D75" s="401">
        <v>897</v>
      </c>
      <c r="E75" s="402"/>
      <c r="F75" s="411"/>
      <c r="G75" s="409"/>
      <c r="H75" s="409"/>
      <c r="I75" s="409"/>
      <c r="J75" s="409"/>
    </row>
    <row r="76" spans="1:13" s="410" customFormat="1" ht="14.25">
      <c r="A76" s="417">
        <f t="shared" ref="A76:A81" si="7">+A75+0.1</f>
        <v>1.2000000000000002</v>
      </c>
      <c r="B76" s="510" t="s">
        <v>79</v>
      </c>
      <c r="C76" s="511"/>
      <c r="D76" s="401">
        <v>600</v>
      </c>
      <c r="E76" s="402"/>
      <c r="F76" s="411"/>
      <c r="G76" s="409"/>
      <c r="H76" s="409"/>
      <c r="I76" s="409"/>
      <c r="J76" s="409"/>
    </row>
    <row r="77" spans="1:13" s="410" customFormat="1" ht="14.25" hidden="1">
      <c r="A77" s="417">
        <f t="shared" si="7"/>
        <v>1.3000000000000003</v>
      </c>
      <c r="B77" s="510" t="s">
        <v>80</v>
      </c>
      <c r="C77" s="511"/>
      <c r="D77" s="401"/>
      <c r="E77" s="402"/>
      <c r="F77" s="411"/>
      <c r="G77" s="409"/>
      <c r="H77" s="409"/>
      <c r="I77" s="409"/>
      <c r="J77" s="409"/>
    </row>
    <row r="78" spans="1:13" s="410" customFormat="1" ht="14.25" hidden="1">
      <c r="A78" s="417">
        <f t="shared" si="7"/>
        <v>1.4000000000000004</v>
      </c>
      <c r="B78" s="510" t="s">
        <v>183</v>
      </c>
      <c r="C78" s="511"/>
      <c r="D78" s="401"/>
      <c r="E78" s="402"/>
      <c r="F78" s="411"/>
      <c r="G78" s="409"/>
      <c r="H78" s="409"/>
      <c r="I78" s="409"/>
      <c r="J78" s="409"/>
    </row>
    <row r="79" spans="1:13" s="410" customFormat="1" ht="14.25" hidden="1">
      <c r="A79" s="417">
        <f t="shared" si="7"/>
        <v>1.5000000000000004</v>
      </c>
      <c r="B79" s="510" t="s">
        <v>58</v>
      </c>
      <c r="C79" s="511"/>
      <c r="D79" s="401"/>
      <c r="E79" s="402"/>
      <c r="F79" s="411"/>
      <c r="G79" s="409"/>
      <c r="H79" s="409"/>
      <c r="I79" s="409"/>
      <c r="J79" s="409"/>
    </row>
    <row r="80" spans="1:13" s="410" customFormat="1" ht="14.25">
      <c r="A80" s="417">
        <v>1.3</v>
      </c>
      <c r="B80" s="510" t="s">
        <v>59</v>
      </c>
      <c r="C80" s="511"/>
      <c r="D80" s="401">
        <v>500</v>
      </c>
      <c r="E80" s="402"/>
      <c r="F80" s="411"/>
      <c r="G80" s="409"/>
      <c r="H80" s="409"/>
      <c r="I80" s="409"/>
      <c r="J80" s="409"/>
    </row>
    <row r="81" spans="1:13" s="410" customFormat="1" ht="14.25" hidden="1">
      <c r="A81" s="417">
        <f t="shared" si="7"/>
        <v>1.4000000000000001</v>
      </c>
      <c r="B81" s="510"/>
      <c r="C81" s="511"/>
      <c r="D81" s="401"/>
      <c r="E81" s="402"/>
      <c r="F81" s="399" t="s">
        <v>245</v>
      </c>
      <c r="G81" s="409"/>
      <c r="H81" s="409"/>
      <c r="I81" s="409"/>
      <c r="J81" s="409"/>
    </row>
    <row r="82" spans="1:13" s="83" customFormat="1" ht="17.25" hidden="1">
      <c r="A82" s="64">
        <v>2</v>
      </c>
      <c r="B82" s="506" t="s">
        <v>83</v>
      </c>
      <c r="C82" s="507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10" customFormat="1" ht="14.25" hidden="1">
      <c r="A83" s="417">
        <f t="shared" ref="A83:A85" si="8">+A82+0.1</f>
        <v>2.1</v>
      </c>
      <c r="B83" s="510" t="s">
        <v>55</v>
      </c>
      <c r="C83" s="511"/>
      <c r="D83" s="401"/>
      <c r="E83" s="402"/>
      <c r="F83" s="411"/>
      <c r="G83" s="409"/>
      <c r="H83" s="409"/>
      <c r="I83" s="409"/>
      <c r="J83" s="409"/>
    </row>
    <row r="84" spans="1:13" s="410" customFormat="1" ht="14.25" hidden="1">
      <c r="A84" s="417">
        <f t="shared" si="8"/>
        <v>2.2000000000000002</v>
      </c>
      <c r="B84" s="510" t="s">
        <v>54</v>
      </c>
      <c r="C84" s="511"/>
      <c r="D84" s="401"/>
      <c r="E84" s="402"/>
      <c r="F84" s="411"/>
      <c r="G84" s="409"/>
      <c r="H84" s="409"/>
      <c r="I84" s="409"/>
      <c r="J84" s="409"/>
    </row>
    <row r="85" spans="1:13" s="410" customFormat="1" ht="14.25" hidden="1">
      <c r="A85" s="417">
        <f t="shared" si="8"/>
        <v>2.3000000000000003</v>
      </c>
      <c r="B85" s="510" t="s">
        <v>43</v>
      </c>
      <c r="C85" s="511"/>
      <c r="D85" s="401"/>
      <c r="E85" s="402"/>
      <c r="F85" s="411"/>
      <c r="G85" s="409"/>
      <c r="H85" s="409"/>
      <c r="I85" s="409"/>
      <c r="J85" s="409"/>
    </row>
    <row r="86" spans="1:13" s="73" customFormat="1" ht="17.25" hidden="1">
      <c r="A86" s="33" t="s">
        <v>51</v>
      </c>
      <c r="B86" s="518" t="s">
        <v>122</v>
      </c>
      <c r="C86" s="519"/>
      <c r="D86" s="214">
        <f>SUM(D87:D88)</f>
        <v>0</v>
      </c>
      <c r="E86" s="422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08" t="s">
        <v>11</v>
      </c>
      <c r="C87" s="509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08"/>
      <c r="C88" s="509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8" t="s">
        <v>32</v>
      </c>
      <c r="C89" s="519"/>
      <c r="D89" s="214">
        <f>D18+D19-D34</f>
        <v>120.39999999999418</v>
      </c>
      <c r="E89" s="423" t="s">
        <v>197</v>
      </c>
      <c r="F89" s="512"/>
      <c r="G89" s="513"/>
      <c r="H89" s="224"/>
      <c r="I89" s="224"/>
      <c r="J89" s="193"/>
      <c r="K89" s="86"/>
      <c r="L89" s="86"/>
      <c r="M89" s="86"/>
    </row>
    <row r="90" spans="1:13" s="72" customFormat="1" ht="45" customHeight="1">
      <c r="A90" s="388"/>
      <c r="B90" s="389"/>
      <c r="C90" s="389"/>
      <c r="F90" s="101"/>
      <c r="G90" s="91"/>
      <c r="H90" s="91"/>
      <c r="I90" s="91"/>
      <c r="J90" s="91"/>
    </row>
    <row r="91" spans="1:13" s="5" customFormat="1" ht="21.75" hidden="1" customHeight="1">
      <c r="B91" s="390" t="s">
        <v>2</v>
      </c>
      <c r="C91" s="390"/>
      <c r="D91" s="232" t="str">
        <f>+'Ekamut-caxs'!C75</f>
        <v>Է. ՊՈՂՈՍՅԱՆ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1" t="s">
        <v>87</v>
      </c>
      <c r="E92" s="392"/>
      <c r="F92" s="393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Ս. ՏՈՆՈՅԱՆ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91" t="s">
        <v>87</v>
      </c>
      <c r="E94" s="392"/>
      <c r="F94" s="393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2.75" customHeight="1">
      <c r="B96" s="371" t="str">
        <f>+'Ekamut-caxs'!B80</f>
        <v>ԵՐԵՎԱՆԻ ՔԱՂԱՔԱՊԵՏ՝</v>
      </c>
      <c r="C96" s="39"/>
      <c r="D96" s="493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6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view="pageBreakPreview" topLeftCell="A32" zoomScaleSheetLayoutView="100" workbookViewId="0">
      <selection activeCell="B63" sqref="B6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6" t="s">
        <v>48</v>
      </c>
      <c r="B1" s="526"/>
      <c r="C1" s="526"/>
      <c r="D1" s="526"/>
      <c r="E1" s="526"/>
      <c r="F1" s="526"/>
    </row>
    <row r="2" spans="1:18" s="18" customFormat="1" ht="25.5" customHeight="1">
      <c r="A2" s="515" t="str">
        <f>+'Ekamut-caxs'!A14</f>
        <v xml:space="preserve">«Շառլ Ազնավուրի անվան գրադարանների կենտրոնացված համակարգ» ՀՈԱԿ-ի  </v>
      </c>
      <c r="B2" s="515"/>
      <c r="C2" s="515"/>
      <c r="D2" s="515"/>
      <c r="E2" s="515"/>
      <c r="F2" s="51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9" t="s">
        <v>261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101901</v>
      </c>
      <c r="D6" s="228">
        <f>SUM(D7:D17,D20:D22)</f>
        <v>102409</v>
      </c>
      <c r="E6" s="372">
        <f t="shared" ref="E6:E58" si="0">D6-C6</f>
        <v>508</v>
      </c>
      <c r="F6" s="270"/>
      <c r="G6" s="501"/>
      <c r="H6" s="50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97603.3</v>
      </c>
      <c r="D7" s="219">
        <f>+'Ekamut-caxs'!D18</f>
        <v>97603.3</v>
      </c>
      <c r="E7" s="373">
        <f t="shared" si="0"/>
        <v>0</v>
      </c>
      <c r="F7" s="218"/>
      <c r="G7" s="501"/>
      <c r="H7" s="50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8" t="s">
        <v>181</v>
      </c>
      <c r="C8" s="218"/>
      <c r="D8" s="219">
        <f>+'Ekamut-caxs'!D19</f>
        <v>0</v>
      </c>
      <c r="E8" s="219">
        <f>D8-C8</f>
        <v>0</v>
      </c>
      <c r="F8" s="218"/>
      <c r="G8" s="500"/>
      <c r="H8" s="50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8" t="s">
        <v>234</v>
      </c>
      <c r="C9" s="218"/>
      <c r="D9" s="219">
        <f>+'Ekamut-caxs'!D20</f>
        <v>0</v>
      </c>
      <c r="E9" s="219">
        <f t="shared" ref="E9:E16" si="1">D9-C9</f>
        <v>0</v>
      </c>
      <c r="F9" s="218"/>
      <c r="G9" s="501"/>
      <c r="H9" s="50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501"/>
      <c r="H10" s="50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01"/>
      <c r="H11" s="50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01"/>
      <c r="H12" s="50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01"/>
      <c r="H13" s="50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6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30"/>
      <c r="H14" s="53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4" customFormat="1" ht="18.75" hidden="1" customHeight="1">
      <c r="A15" s="449">
        <v>8.1</v>
      </c>
      <c r="B15" s="450"/>
      <c r="C15" s="451"/>
      <c r="D15" s="452">
        <f>+'Ekamut-caxs'!D26</f>
        <v>0</v>
      </c>
      <c r="E15" s="452">
        <f t="shared" si="1"/>
        <v>0</v>
      </c>
      <c r="F15" s="453"/>
      <c r="G15" s="446"/>
      <c r="H15" s="446"/>
      <c r="I15" s="400"/>
      <c r="J15" s="400"/>
      <c r="K15" s="400"/>
      <c r="L15" s="400"/>
      <c r="M15" s="400"/>
      <c r="N15" s="400"/>
      <c r="O15" s="400"/>
      <c r="P15" s="400"/>
      <c r="Q15" s="400"/>
      <c r="R15" s="400"/>
    </row>
    <row r="16" spans="1:18" s="454" customFormat="1" ht="19.5" hidden="1" customHeight="1">
      <c r="A16" s="449">
        <v>8.1999999999999993</v>
      </c>
      <c r="B16" s="450"/>
      <c r="C16" s="451"/>
      <c r="D16" s="452">
        <f>+'Ekamut-caxs'!D27</f>
        <v>0</v>
      </c>
      <c r="E16" s="452">
        <f t="shared" si="1"/>
        <v>0</v>
      </c>
      <c r="F16" s="453"/>
      <c r="G16" s="446"/>
      <c r="H16" s="446"/>
      <c r="I16" s="400"/>
      <c r="J16" s="400"/>
      <c r="K16" s="400"/>
      <c r="L16" s="400"/>
      <c r="M16" s="400"/>
      <c r="N16" s="400"/>
      <c r="O16" s="400"/>
      <c r="P16" s="400"/>
      <c r="Q16" s="400"/>
      <c r="R16" s="400"/>
    </row>
    <row r="17" spans="1:18" s="51" customFormat="1" ht="35.25" customHeight="1">
      <c r="A17" s="54">
        <v>2</v>
      </c>
      <c r="B17" s="221" t="s">
        <v>114</v>
      </c>
      <c r="C17" s="222">
        <f>SUM(C18:C19)</f>
        <v>4271.8</v>
      </c>
      <c r="D17" s="219">
        <f>+'Ekamut-caxs'!D28</f>
        <v>4755.5</v>
      </c>
      <c r="E17" s="219">
        <f t="shared" si="0"/>
        <v>483.69999999999982</v>
      </c>
      <c r="F17" s="218"/>
      <c r="G17" s="530"/>
      <c r="H17" s="53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4" customFormat="1" ht="18.75" customHeight="1">
      <c r="A18" s="455">
        <v>2.1</v>
      </c>
      <c r="B18" s="456" t="s">
        <v>65</v>
      </c>
      <c r="C18" s="451">
        <v>4271.8</v>
      </c>
      <c r="D18" s="452">
        <f>+'Ekamut-caxs'!D29</f>
        <v>4755.5</v>
      </c>
      <c r="E18" s="452">
        <f t="shared" si="0"/>
        <v>483.69999999999982</v>
      </c>
      <c r="F18" s="453"/>
      <c r="G18" s="531"/>
      <c r="H18" s="531"/>
      <c r="I18" s="400"/>
      <c r="J18" s="400"/>
      <c r="K18" s="400"/>
      <c r="L18" s="400"/>
      <c r="M18" s="400"/>
      <c r="N18" s="400"/>
      <c r="O18" s="400"/>
      <c r="P18" s="400"/>
      <c r="Q18" s="400"/>
      <c r="R18" s="400"/>
    </row>
    <row r="19" spans="1:18" s="454" customFormat="1" ht="18.75" hidden="1" customHeight="1">
      <c r="A19" s="449">
        <v>9.1999999999999993</v>
      </c>
      <c r="B19" s="456" t="s">
        <v>66</v>
      </c>
      <c r="C19" s="451"/>
      <c r="D19" s="452">
        <f>+'Ekamut-caxs'!D30</f>
        <v>0</v>
      </c>
      <c r="E19" s="452">
        <f t="shared" si="0"/>
        <v>0</v>
      </c>
      <c r="F19" s="453"/>
      <c r="G19" s="494"/>
      <c r="H19" s="494"/>
      <c r="I19" s="400"/>
      <c r="J19" s="400"/>
      <c r="K19" s="400"/>
      <c r="L19" s="400"/>
      <c r="M19" s="400"/>
      <c r="N19" s="400"/>
      <c r="O19" s="400"/>
      <c r="P19" s="400"/>
      <c r="Q19" s="400"/>
      <c r="R19" s="400"/>
    </row>
    <row r="20" spans="1:18" s="51" customFormat="1" ht="18.75" customHeight="1">
      <c r="A20" s="54">
        <v>3</v>
      </c>
      <c r="B20" s="209" t="s">
        <v>8</v>
      </c>
      <c r="C20" s="220">
        <v>22.7</v>
      </c>
      <c r="D20" s="219">
        <f>+'Ekamut-caxs'!D31</f>
        <v>50.2</v>
      </c>
      <c r="E20" s="219">
        <f t="shared" si="0"/>
        <v>27.500000000000004</v>
      </c>
      <c r="F20" s="218"/>
      <c r="G20" s="498"/>
      <c r="H20" s="49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4</v>
      </c>
      <c r="B21" s="115" t="s">
        <v>281</v>
      </c>
      <c r="C21" s="479">
        <v>3.2</v>
      </c>
      <c r="D21" s="218">
        <f>+'Ekamut-caxs'!D32</f>
        <v>0</v>
      </c>
      <c r="E21" s="218">
        <f>D21-C21</f>
        <v>-3.2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SUM(C24,C28:C33,C34:C54,C56:C57)</f>
        <v>101901.00000000001</v>
      </c>
      <c r="D23" s="229">
        <f>SUM(D24,D28:D33,D34:D54,D56:D57)</f>
        <v>102409</v>
      </c>
      <c r="E23" s="372">
        <f t="shared" si="0"/>
        <v>507.99999999998545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92305.600000000006</v>
      </c>
      <c r="D24" s="222">
        <f>+'Ekamut-caxs'!D37</f>
        <v>91487.9</v>
      </c>
      <c r="E24" s="219">
        <f t="shared" si="0"/>
        <v>-817.70000000001164</v>
      </c>
      <c r="F24" s="218"/>
      <c r="G24" s="501"/>
      <c r="H24" s="50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0" customFormat="1" ht="21" hidden="1" customHeight="1">
      <c r="A25" s="455">
        <v>1.1000000000000001</v>
      </c>
      <c r="B25" s="457" t="s">
        <v>110</v>
      </c>
      <c r="C25" s="451"/>
      <c r="D25" s="458">
        <f>+'Ekamut-caxs'!D38</f>
        <v>0</v>
      </c>
      <c r="E25" s="452">
        <f>D25-C25</f>
        <v>0</v>
      </c>
      <c r="F25" s="453"/>
      <c r="G25" s="503"/>
      <c r="H25" s="503"/>
      <c r="I25" s="459"/>
      <c r="J25" s="459"/>
      <c r="K25" s="459"/>
      <c r="L25" s="459"/>
      <c r="M25" s="459"/>
      <c r="N25" s="459"/>
      <c r="O25" s="459"/>
      <c r="P25" s="459"/>
      <c r="Q25" s="459"/>
      <c r="R25" s="459"/>
    </row>
    <row r="26" spans="1:18" s="460" customFormat="1">
      <c r="A26" s="455">
        <v>1.2</v>
      </c>
      <c r="B26" s="457" t="s">
        <v>11</v>
      </c>
      <c r="C26" s="451"/>
      <c r="D26" s="458">
        <f>+'Ekamut-caxs'!D39</f>
        <v>600</v>
      </c>
      <c r="E26" s="452">
        <f>D26-C26</f>
        <v>600</v>
      </c>
      <c r="F26" s="453"/>
      <c r="G26" s="503"/>
      <c r="H26" s="503"/>
      <c r="I26" s="459"/>
      <c r="J26" s="459"/>
      <c r="K26" s="459"/>
      <c r="L26" s="459"/>
      <c r="M26" s="459"/>
      <c r="N26" s="459"/>
      <c r="O26" s="459"/>
      <c r="P26" s="459"/>
      <c r="Q26" s="459"/>
      <c r="R26" s="459"/>
    </row>
    <row r="27" spans="1:18" s="460" customFormat="1" hidden="1">
      <c r="A27" s="455">
        <v>1.3</v>
      </c>
      <c r="B27" s="457" t="str">
        <f>+'Ekamut-caxs'!B40</f>
        <v>կամավոր ատեստավորման գծով լրավճար</v>
      </c>
      <c r="C27" s="451"/>
      <c r="D27" s="458">
        <f>+'Ekamut-caxs'!D40</f>
        <v>0</v>
      </c>
      <c r="E27" s="452">
        <f>D27-C27</f>
        <v>0</v>
      </c>
      <c r="F27" s="453"/>
      <c r="G27" s="503"/>
      <c r="H27" s="503"/>
      <c r="I27" s="459"/>
      <c r="J27" s="459"/>
      <c r="K27" s="459"/>
      <c r="L27" s="459"/>
      <c r="M27" s="459"/>
      <c r="N27" s="459"/>
      <c r="O27" s="459"/>
      <c r="P27" s="459"/>
      <c r="Q27" s="459"/>
      <c r="R27" s="459"/>
    </row>
    <row r="28" spans="1:18" s="51" customFormat="1" ht="21" customHeight="1">
      <c r="A28" s="54">
        <v>2</v>
      </c>
      <c r="B28" s="207" t="s">
        <v>13</v>
      </c>
      <c r="C28" s="220">
        <v>1159.5</v>
      </c>
      <c r="D28" s="222">
        <f>+'Ekamut-caxs'!D41</f>
        <v>1234.7</v>
      </c>
      <c r="E28" s="219">
        <f t="shared" si="0"/>
        <v>75.200000000000045</v>
      </c>
      <c r="F28" s="218"/>
      <c r="G28" s="501"/>
      <c r="H28" s="50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f>662.3+262</f>
        <v>924.3</v>
      </c>
      <c r="D29" s="222">
        <f>+'Ekamut-caxs'!D42</f>
        <v>1034.5999999999999</v>
      </c>
      <c r="E29" s="219">
        <f t="shared" si="0"/>
        <v>110.29999999999995</v>
      </c>
      <c r="F29" s="218"/>
      <c r="G29" s="501"/>
      <c r="H29" s="50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116.6</v>
      </c>
      <c r="D30" s="222">
        <f>+'Ekamut-caxs'!D43</f>
        <v>148.80000000000001</v>
      </c>
      <c r="E30" s="219">
        <f t="shared" si="0"/>
        <v>32.200000000000017</v>
      </c>
      <c r="F30" s="218"/>
      <c r="G30" s="501"/>
      <c r="H30" s="50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43.2</v>
      </c>
      <c r="D31" s="222">
        <f>+'Ekamut-caxs'!D44</f>
        <v>43.2</v>
      </c>
      <c r="E31" s="219">
        <f t="shared" si="0"/>
        <v>0</v>
      </c>
      <c r="F31" s="218"/>
      <c r="G31" s="501"/>
      <c r="H31" s="50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60</v>
      </c>
      <c r="D32" s="222">
        <f>+'Ekamut-caxs'!D45</f>
        <v>60</v>
      </c>
      <c r="E32" s="219">
        <f t="shared" si="0"/>
        <v>0</v>
      </c>
      <c r="F32" s="218"/>
      <c r="G32" s="501"/>
      <c r="H32" s="50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270</v>
      </c>
      <c r="C33" s="222">
        <v>250</v>
      </c>
      <c r="D33" s="222">
        <f>+'Ekamut-caxs'!D46</f>
        <v>250</v>
      </c>
      <c r="E33" s="219">
        <f t="shared" si="0"/>
        <v>0</v>
      </c>
      <c r="F33" s="218"/>
      <c r="G33" s="501"/>
      <c r="H33" s="50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7" t="s">
        <v>18</v>
      </c>
      <c r="C34" s="220"/>
      <c r="D34" s="222">
        <f>+'Ekamut-caxs'!D47</f>
        <v>0</v>
      </c>
      <c r="E34" s="219">
        <f t="shared" si="0"/>
        <v>0</v>
      </c>
      <c r="F34" s="218"/>
      <c r="G34" s="501"/>
      <c r="H34" s="50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8</v>
      </c>
      <c r="B35" s="207" t="s">
        <v>268</v>
      </c>
      <c r="C35" s="220">
        <v>850</v>
      </c>
      <c r="D35" s="222">
        <f>+'Ekamut-caxs'!D48</f>
        <v>975.3</v>
      </c>
      <c r="E35" s="219">
        <f t="shared" si="0"/>
        <v>125.29999999999995</v>
      </c>
      <c r="F35" s="218"/>
      <c r="G35" s="501"/>
      <c r="H35" s="50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9</v>
      </c>
      <c r="B36" s="212" t="s">
        <v>67</v>
      </c>
      <c r="C36" s="220">
        <v>400</v>
      </c>
      <c r="D36" s="222">
        <f>+'Ekamut-caxs'!D49</f>
        <v>700</v>
      </c>
      <c r="E36" s="219">
        <f t="shared" si="0"/>
        <v>300</v>
      </c>
      <c r="F36" s="218"/>
      <c r="G36" s="501"/>
      <c r="H36" s="50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501"/>
      <c r="H37" s="50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501"/>
      <c r="H38" s="50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501"/>
      <c r="H39" s="50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207" t="s">
        <v>19</v>
      </c>
      <c r="C40" s="218">
        <v>500</v>
      </c>
      <c r="D40" s="222">
        <f>+'Ekamut-caxs'!D53</f>
        <v>700</v>
      </c>
      <c r="E40" s="219">
        <f t="shared" si="0"/>
        <v>200</v>
      </c>
      <c r="F40" s="218"/>
      <c r="G40" s="501"/>
      <c r="H40" s="50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207" t="s">
        <v>20</v>
      </c>
      <c r="C41" s="218">
        <v>100</v>
      </c>
      <c r="D41" s="222">
        <f>+'Ekamut-caxs'!D54</f>
        <v>120</v>
      </c>
      <c r="E41" s="219">
        <f>D41-C41</f>
        <v>20</v>
      </c>
      <c r="F41" s="218"/>
      <c r="G41" s="501"/>
      <c r="H41" s="50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501"/>
      <c r="H42" s="50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501"/>
      <c r="H43" s="50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12</v>
      </c>
      <c r="B44" s="207" t="s">
        <v>38</v>
      </c>
      <c r="C44" s="220">
        <v>105</v>
      </c>
      <c r="D44" s="222">
        <f>+'Ekamut-caxs'!D57</f>
        <v>105</v>
      </c>
      <c r="E44" s="219">
        <f t="shared" si="0"/>
        <v>0</v>
      </c>
      <c r="F44" s="218"/>
      <c r="G44" s="501"/>
      <c r="H44" s="50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13</v>
      </c>
      <c r="B45" s="221" t="s">
        <v>68</v>
      </c>
      <c r="C45" s="220">
        <v>100</v>
      </c>
      <c r="D45" s="222">
        <f>+'Ekamut-caxs'!D58</f>
        <v>100</v>
      </c>
      <c r="E45" s="219">
        <f t="shared" si="0"/>
        <v>0</v>
      </c>
      <c r="F45" s="218"/>
      <c r="G45" s="501"/>
      <c r="H45" s="50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14</v>
      </c>
      <c r="B46" s="221" t="s">
        <v>69</v>
      </c>
      <c r="C46" s="218">
        <v>130</v>
      </c>
      <c r="D46" s="222">
        <f>+'Ekamut-caxs'!D59</f>
        <v>112</v>
      </c>
      <c r="E46" s="219">
        <f t="shared" si="0"/>
        <v>-18</v>
      </c>
      <c r="F46" s="218"/>
      <c r="G46" s="501"/>
      <c r="H46" s="50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15</v>
      </c>
      <c r="B47" s="207" t="s">
        <v>39</v>
      </c>
      <c r="C47" s="218">
        <v>3</v>
      </c>
      <c r="D47" s="222">
        <f>+'Ekamut-caxs'!D60</f>
        <v>0</v>
      </c>
      <c r="E47" s="219">
        <f t="shared" ref="E47:E57" si="2">D47-C47</f>
        <v>-3</v>
      </c>
      <c r="F47" s="218"/>
      <c r="G47" s="501"/>
      <c r="H47" s="50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501"/>
      <c r="H48" s="50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16</v>
      </c>
      <c r="B49" s="207" t="s">
        <v>40</v>
      </c>
      <c r="C49" s="218">
        <v>90</v>
      </c>
      <c r="D49" s="222">
        <f>+'Ekamut-caxs'!D62</f>
        <v>90</v>
      </c>
      <c r="E49" s="219">
        <f t="shared" si="2"/>
        <v>0</v>
      </c>
      <c r="F49" s="218"/>
      <c r="G49" s="501"/>
      <c r="H49" s="50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17</v>
      </c>
      <c r="B50" s="207" t="s">
        <v>57</v>
      </c>
      <c r="C50" s="218">
        <v>72</v>
      </c>
      <c r="D50" s="222">
        <f>+'Ekamut-caxs'!D63</f>
        <v>72</v>
      </c>
      <c r="E50" s="219">
        <f t="shared" si="2"/>
        <v>0</v>
      </c>
      <c r="F50" s="218"/>
      <c r="G50" s="501"/>
      <c r="H50" s="50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8.25" customHeight="1">
      <c r="A51" s="54">
        <v>18</v>
      </c>
      <c r="B51" s="338" t="s">
        <v>269</v>
      </c>
      <c r="C51" s="218">
        <v>400</v>
      </c>
      <c r="D51" s="222">
        <f>+'Ekamut-caxs'!D64</f>
        <v>400</v>
      </c>
      <c r="E51" s="219">
        <f>D51-C51</f>
        <v>0</v>
      </c>
      <c r="F51" s="218"/>
      <c r="G51" s="501"/>
      <c r="H51" s="50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338" t="s">
        <v>283</v>
      </c>
      <c r="C52" s="218"/>
      <c r="D52" s="222">
        <f>+'Ekamut-caxs'!D65</f>
        <v>0</v>
      </c>
      <c r="E52" s="219">
        <f t="shared" si="2"/>
        <v>0</v>
      </c>
      <c r="F52" s="218"/>
      <c r="G52" s="498"/>
      <c r="H52" s="49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20</v>
      </c>
      <c r="B53" s="210" t="s">
        <v>282</v>
      </c>
      <c r="C53" s="479">
        <v>20</v>
      </c>
      <c r="D53" s="222">
        <f>+'Ekamut-caxs'!D67</f>
        <v>20</v>
      </c>
      <c r="E53" s="218">
        <f>D53-C53</f>
        <v>0</v>
      </c>
      <c r="F53" s="218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30" customHeight="1">
      <c r="A54" s="54">
        <v>21</v>
      </c>
      <c r="B54" s="268" t="s">
        <v>21</v>
      </c>
      <c r="C54" s="218">
        <v>4271.8</v>
      </c>
      <c r="D54" s="222">
        <f>+'Ekamut-caxs'!D69</f>
        <v>4755.5</v>
      </c>
      <c r="E54" s="219">
        <f t="shared" si="2"/>
        <v>483.69999999999982</v>
      </c>
      <c r="F54" s="218"/>
      <c r="G54" s="501"/>
      <c r="H54" s="501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454" customFormat="1" ht="20.25" customHeight="1">
      <c r="A55" s="461">
        <v>21.1</v>
      </c>
      <c r="B55" s="462" t="s">
        <v>70</v>
      </c>
      <c r="C55" s="453">
        <v>4271.8</v>
      </c>
      <c r="D55" s="463">
        <f>+'Ekamut-caxs'!D69</f>
        <v>4755.5</v>
      </c>
      <c r="E55" s="452">
        <f t="shared" si="2"/>
        <v>483.69999999999982</v>
      </c>
      <c r="F55" s="453"/>
      <c r="G55" s="503"/>
      <c r="H55" s="503"/>
      <c r="I55" s="400"/>
      <c r="J55" s="400"/>
      <c r="K55" s="400"/>
      <c r="L55" s="400"/>
      <c r="M55" s="400"/>
      <c r="N55" s="400"/>
      <c r="O55" s="400"/>
      <c r="P55" s="400"/>
      <c r="Q55" s="400"/>
      <c r="R55" s="400"/>
    </row>
    <row r="56" spans="1:18" s="51" customFormat="1" ht="21" hidden="1" customHeight="1">
      <c r="A56" s="54">
        <v>33</v>
      </c>
      <c r="B56" s="221" t="s">
        <v>71</v>
      </c>
      <c r="C56" s="218"/>
      <c r="D56" s="222"/>
      <c r="E56" s="219"/>
      <c r="F56" s="218"/>
      <c r="G56" s="501"/>
      <c r="H56" s="501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hidden="1" customHeight="1">
      <c r="A57" s="54">
        <v>34</v>
      </c>
      <c r="B57" s="207" t="s">
        <v>61</v>
      </c>
      <c r="C57" s="218"/>
      <c r="D57" s="222">
        <f>+'Ekamut-caxs'!D71</f>
        <v>0</v>
      </c>
      <c r="E57" s="219">
        <f t="shared" si="2"/>
        <v>0</v>
      </c>
      <c r="F57" s="218"/>
      <c r="G57" s="501"/>
      <c r="H57" s="50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27" customFormat="1" ht="24.75" customHeight="1">
      <c r="A58" s="22"/>
      <c r="B58" s="52" t="s">
        <v>72</v>
      </c>
      <c r="C58" s="228">
        <f>C6-C23</f>
        <v>0</v>
      </c>
      <c r="D58" s="228">
        <f>D6-D23</f>
        <v>0</v>
      </c>
      <c r="E58" s="228">
        <f t="shared" si="0"/>
        <v>0</v>
      </c>
      <c r="F58" s="270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s="27" customFormat="1" ht="45" customHeight="1">
      <c r="A59" s="28"/>
      <c r="C59" s="29"/>
      <c r="D59" s="29"/>
      <c r="E59" s="29"/>
      <c r="F59" s="29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ht="24.75" customHeight="1">
      <c r="B60" s="30" t="s">
        <v>2</v>
      </c>
      <c r="C60" s="20"/>
      <c r="D60" s="528" t="str">
        <f>+'Ekamut-caxs'!C75</f>
        <v>Է. ՊՈՂՈՍՅԱՆ</v>
      </c>
      <c r="E60" s="528"/>
      <c r="F60" s="107"/>
    </row>
    <row r="61" spans="1:18" ht="9.75" customHeight="1">
      <c r="B61" s="31"/>
      <c r="D61" s="527" t="s">
        <v>5</v>
      </c>
      <c r="E61" s="527"/>
      <c r="F61" s="266"/>
    </row>
    <row r="62" spans="1:18" ht="24.75" customHeight="1">
      <c r="B62" s="30" t="s">
        <v>6</v>
      </c>
      <c r="C62" s="20"/>
      <c r="D62" s="528" t="str">
        <f>+'Ekamut-caxs'!C77</f>
        <v>Ս. ՏՈՆՈՅԱՆ</v>
      </c>
      <c r="E62" s="528"/>
      <c r="F62" s="107"/>
    </row>
    <row r="63" spans="1:18" ht="11.25" customHeight="1">
      <c r="D63" s="527" t="s">
        <v>5</v>
      </c>
      <c r="E63" s="527"/>
      <c r="F63" s="266"/>
    </row>
    <row r="64" spans="1:18" s="15" customFormat="1">
      <c r="A64" s="20"/>
      <c r="B64" s="137" t="s">
        <v>1</v>
      </c>
      <c r="C64" s="16"/>
      <c r="D64" s="16"/>
      <c r="E64" s="16"/>
      <c r="F64" s="16"/>
    </row>
    <row r="65" spans="1:1" s="15" customFormat="1">
      <c r="A65" s="102"/>
    </row>
    <row r="66" spans="1:1" s="15" customFormat="1">
      <c r="A66" s="102"/>
    </row>
    <row r="67" spans="1:1" s="15" customFormat="1">
      <c r="A67" s="102"/>
    </row>
    <row r="68" spans="1:1" s="15" customFormat="1">
      <c r="A68" s="102"/>
    </row>
    <row r="69" spans="1:1" s="15" customFormat="1">
      <c r="A69" s="102"/>
    </row>
    <row r="70" spans="1:1" s="15" customFormat="1">
      <c r="A70" s="102"/>
    </row>
    <row r="71" spans="1:1" s="15" customFormat="1">
      <c r="A71" s="102"/>
    </row>
    <row r="72" spans="1:1" s="15" customFormat="1">
      <c r="A72" s="102"/>
    </row>
    <row r="73" spans="1:1" s="15" customFormat="1">
      <c r="A73" s="102"/>
    </row>
    <row r="74" spans="1:1" s="15" customFormat="1">
      <c r="A74" s="102"/>
    </row>
    <row r="75" spans="1:1" s="15" customFormat="1">
      <c r="A75" s="102"/>
    </row>
    <row r="76" spans="1:1" s="15" customFormat="1">
      <c r="A76" s="102"/>
    </row>
    <row r="77" spans="1:1" s="15" customFormat="1">
      <c r="A77" s="102"/>
    </row>
    <row r="78" spans="1:1" s="15" customFormat="1">
      <c r="A78" s="102"/>
    </row>
    <row r="79" spans="1:1" s="15" customFormat="1">
      <c r="A79" s="102"/>
    </row>
    <row r="80" spans="1:1" s="15" customFormat="1">
      <c r="A80" s="102"/>
    </row>
    <row r="81" spans="1:1" s="15" customFormat="1">
      <c r="A81" s="102"/>
    </row>
    <row r="82" spans="1:1" s="15" customFormat="1">
      <c r="A82" s="102"/>
    </row>
  </sheetData>
  <sheetProtection formatCells="0" formatColumns="0" formatRows="0" insertColumns="0" insertRows="0" insertHyperlinks="0" deleteColumns="0" deleteRows="0" sort="0" autoFilter="0" pivotTables="0"/>
  <mergeCells count="54">
    <mergeCell ref="G57:H57"/>
    <mergeCell ref="G53:H53"/>
    <mergeCell ref="G54:H54"/>
    <mergeCell ref="G55:H55"/>
    <mergeCell ref="G56:H56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3:E63"/>
    <mergeCell ref="D60:E60"/>
    <mergeCell ref="D61:E61"/>
    <mergeCell ref="D62:E6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3"/>
  <sheetViews>
    <sheetView view="pageBreakPreview" zoomScaleSheetLayoutView="100" workbookViewId="0">
      <selection activeCell="B63" sqref="B6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6" t="s">
        <v>73</v>
      </c>
      <c r="B1" s="526"/>
      <c r="C1" s="526"/>
      <c r="D1" s="526"/>
      <c r="E1" s="526"/>
      <c r="F1" s="526"/>
    </row>
    <row r="2" spans="1:20" s="18" customFormat="1" ht="20.25">
      <c r="A2" s="515" t="str">
        <f>+'Ekamut-caxs'!A14</f>
        <v xml:space="preserve">«Շառլ Ազնավուրի անվան գրադարանների կենտրոնացված համակարգ» ՀՈԱԿ-ի  </v>
      </c>
      <c r="B2" s="515"/>
      <c r="C2" s="515"/>
      <c r="D2" s="515"/>
      <c r="E2" s="515"/>
      <c r="F2" s="515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9" t="s">
        <v>260</v>
      </c>
      <c r="B3" s="529"/>
      <c r="C3" s="529"/>
      <c r="D3" s="529"/>
      <c r="E3" s="529"/>
      <c r="F3" s="52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2117.4</v>
      </c>
      <c r="D6" s="196">
        <v>2117.4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97626</v>
      </c>
      <c r="D7" s="214">
        <f>SUM(D8:D15,D18:D21)</f>
        <v>97653.5</v>
      </c>
      <c r="E7" s="214">
        <f>D7-C7</f>
        <v>27.5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97603.3</v>
      </c>
      <c r="D8" s="206">
        <f>+'Dramakan hosqer'!D20</f>
        <v>97603.3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8" t="s">
        <v>181</v>
      </c>
      <c r="C9" s="205"/>
      <c r="D9" s="206">
        <f>+'Dramakan hosqer'!D21</f>
        <v>0</v>
      </c>
      <c r="E9" s="206">
        <f t="shared" ref="E9:E65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8" t="s">
        <v>235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0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0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6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2</v>
      </c>
      <c r="B19" s="204" t="s">
        <v>8</v>
      </c>
      <c r="C19" s="205">
        <v>22.7</v>
      </c>
      <c r="D19" s="206">
        <f>+'Dramakan hosqer'!D31</f>
        <v>50.2</v>
      </c>
      <c r="E19" s="206">
        <f t="shared" si="1"/>
        <v>27.500000000000004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7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7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+C23+C60+C73</f>
        <v>99364</v>
      </c>
      <c r="D22" s="214">
        <f>+D23+D60+D73</f>
        <v>99650.5</v>
      </c>
      <c r="E22" s="206">
        <f t="shared" si="1"/>
        <v>286.5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SUM(C24,C28:C33,C34:C54,C58:C59)</f>
        <v>97364</v>
      </c>
      <c r="D23" s="214">
        <f>SUM(D24,D28:D33,D34:D54,D58:D59)</f>
        <v>97653.5</v>
      </c>
      <c r="E23" s="206">
        <f t="shared" si="1"/>
        <v>289.5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92305.600000000006</v>
      </c>
      <c r="D24" s="206">
        <f>+'Dramakan hosqer'!D36</f>
        <v>91487.9</v>
      </c>
      <c r="E24" s="206">
        <f t="shared" si="1"/>
        <v>-817.70000000001164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4" customFormat="1" ht="17.25" hidden="1" customHeight="1">
      <c r="A25" s="449">
        <v>1.1000000000000001</v>
      </c>
      <c r="B25" s="456" t="s">
        <v>110</v>
      </c>
      <c r="C25" s="401"/>
      <c r="D25" s="407">
        <f>+'Dramakan hosqer'!D37</f>
        <v>0</v>
      </c>
      <c r="E25" s="464">
        <f t="shared" si="1"/>
        <v>0</v>
      </c>
      <c r="F25" s="401"/>
      <c r="G25" s="399"/>
      <c r="H25" s="394"/>
      <c r="I25" s="394"/>
      <c r="J25" s="394"/>
      <c r="K25" s="394"/>
      <c r="L25" s="465"/>
      <c r="M25" s="465"/>
      <c r="N25" s="465"/>
      <c r="O25" s="465"/>
      <c r="P25" s="465"/>
      <c r="Q25" s="465"/>
      <c r="R25" s="465"/>
    </row>
    <row r="26" spans="1:18" s="454" customFormat="1" ht="17.25">
      <c r="A26" s="449">
        <v>1.1000000000000001</v>
      </c>
      <c r="B26" s="456" t="s">
        <v>11</v>
      </c>
      <c r="C26" s="401"/>
      <c r="D26" s="407">
        <f>+'Dramakan hosqer'!D38</f>
        <v>600</v>
      </c>
      <c r="E26" s="464">
        <f t="shared" si="1"/>
        <v>600</v>
      </c>
      <c r="F26" s="401"/>
      <c r="G26" s="399"/>
      <c r="H26" s="394"/>
      <c r="I26" s="394"/>
      <c r="J26" s="394"/>
      <c r="K26" s="394"/>
      <c r="L26" s="465"/>
      <c r="M26" s="465"/>
      <c r="N26" s="465"/>
      <c r="O26" s="465"/>
      <c r="P26" s="465"/>
      <c r="Q26" s="465"/>
      <c r="R26" s="465"/>
    </row>
    <row r="27" spans="1:18" s="454" customFormat="1" ht="17.25" hidden="1">
      <c r="A27" s="449">
        <v>1.3</v>
      </c>
      <c r="B27" s="456" t="str">
        <f>+'Dramakan hosqer'!B39</f>
        <v>կամավոր ատեստավորման գծով լրավճար</v>
      </c>
      <c r="C27" s="401"/>
      <c r="D27" s="407">
        <f>+'Dramakan hosqer'!D39</f>
        <v>0</v>
      </c>
      <c r="E27" s="464">
        <f t="shared" si="1"/>
        <v>0</v>
      </c>
      <c r="F27" s="401"/>
      <c r="G27" s="399"/>
      <c r="H27" s="394"/>
      <c r="I27" s="394"/>
      <c r="J27" s="394"/>
      <c r="K27" s="394"/>
      <c r="L27" s="465"/>
      <c r="M27" s="465"/>
      <c r="N27" s="465"/>
      <c r="O27" s="465"/>
      <c r="P27" s="465"/>
      <c r="Q27" s="465"/>
      <c r="R27" s="465"/>
    </row>
    <row r="28" spans="1:18" s="51" customFormat="1" ht="18" customHeight="1">
      <c r="A28" s="54">
        <v>2</v>
      </c>
      <c r="B28" s="207" t="s">
        <v>13</v>
      </c>
      <c r="C28" s="205">
        <v>1159.5</v>
      </c>
      <c r="D28" s="206">
        <f>+'Dramakan hosqer'!D40</f>
        <v>1234.7</v>
      </c>
      <c r="E28" s="464">
        <f t="shared" si="1"/>
        <v>75.200000000000045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662.3</v>
      </c>
      <c r="D29" s="206">
        <f>+'Dramakan hosqer'!D41</f>
        <v>1034.5999999999999</v>
      </c>
      <c r="E29" s="464">
        <f t="shared" si="1"/>
        <v>372.29999999999995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480">
        <v>113.4</v>
      </c>
      <c r="D30" s="206">
        <f>+'Dramakan hosqer'!D42</f>
        <v>148.80000000000001</v>
      </c>
      <c r="E30" s="464">
        <f t="shared" si="1"/>
        <v>35.400000000000006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43.2</v>
      </c>
      <c r="D31" s="206">
        <f>+'Dramakan hosqer'!D43</f>
        <v>43.2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60</v>
      </c>
      <c r="D32" s="206">
        <f>+'Dramakan hosqer'!D44</f>
        <v>60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270</v>
      </c>
      <c r="C33" s="206">
        <v>250</v>
      </c>
      <c r="D33" s="206">
        <v>250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7" t="s">
        <v>18</v>
      </c>
      <c r="C34" s="205"/>
      <c r="D34" s="206">
        <f>+'Dramakan hosqer'!D46</f>
        <v>0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34.5" customHeight="1">
      <c r="A35" s="54">
        <v>8</v>
      </c>
      <c r="B35" s="221" t="s">
        <v>268</v>
      </c>
      <c r="C35" s="205">
        <v>850</v>
      </c>
      <c r="D35" s="206">
        <f>+'Dramakan hosqer'!D47</f>
        <v>975.3</v>
      </c>
      <c r="E35" s="206">
        <f t="shared" si="1"/>
        <v>125.29999999999995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9</v>
      </c>
      <c r="B36" s="212" t="s">
        <v>67</v>
      </c>
      <c r="C36" s="205">
        <v>400</v>
      </c>
      <c r="D36" s="206">
        <f>+'Dramakan hosqer'!D48</f>
        <v>700</v>
      </c>
      <c r="E36" s="206">
        <f t="shared" si="1"/>
        <v>300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21" customHeight="1">
      <c r="A40" s="54">
        <v>10</v>
      </c>
      <c r="B40" s="207" t="s">
        <v>19</v>
      </c>
      <c r="C40" s="205">
        <v>500</v>
      </c>
      <c r="D40" s="206">
        <f>+'Dramakan hosqer'!D52</f>
        <v>700</v>
      </c>
      <c r="E40" s="206">
        <f t="shared" si="1"/>
        <v>200</v>
      </c>
      <c r="F40" s="205" t="s">
        <v>285</v>
      </c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11</v>
      </c>
      <c r="B41" s="207" t="s">
        <v>20</v>
      </c>
      <c r="C41" s="205">
        <v>100</v>
      </c>
      <c r="D41" s="206">
        <f>+'Dramakan hosqer'!D53</f>
        <v>120</v>
      </c>
      <c r="E41" s="206">
        <f t="shared" si="1"/>
        <v>20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30.75" customHeight="1">
      <c r="A44" s="54">
        <v>12</v>
      </c>
      <c r="B44" s="221" t="s">
        <v>38</v>
      </c>
      <c r="C44" s="205">
        <v>105</v>
      </c>
      <c r="D44" s="206">
        <f>+'Dramakan hosqer'!D56</f>
        <v>105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13</v>
      </c>
      <c r="B45" s="221" t="s">
        <v>68</v>
      </c>
      <c r="C45" s="205">
        <v>100</v>
      </c>
      <c r="D45" s="206">
        <f>+'Dramakan hosqer'!D57</f>
        <v>100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14</v>
      </c>
      <c r="B46" s="221" t="s">
        <v>69</v>
      </c>
      <c r="C46" s="205">
        <v>130</v>
      </c>
      <c r="D46" s="206">
        <f>+'Dramakan hosqer'!D58</f>
        <v>112</v>
      </c>
      <c r="E46" s="206">
        <f t="shared" si="1"/>
        <v>-18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16</v>
      </c>
      <c r="B49" s="207" t="s">
        <v>40</v>
      </c>
      <c r="C49" s="205">
        <v>90</v>
      </c>
      <c r="D49" s="206">
        <f>+'Dramakan hosqer'!D61</f>
        <v>90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17</v>
      </c>
      <c r="B50" s="207" t="s">
        <v>57</v>
      </c>
      <c r="C50" s="205">
        <v>72</v>
      </c>
      <c r="D50" s="206">
        <f>+'Dramakan hosqer'!D62</f>
        <v>72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40.5" customHeight="1">
      <c r="A51" s="54">
        <v>18</v>
      </c>
      <c r="B51" s="338" t="s">
        <v>269</v>
      </c>
      <c r="C51" s="205">
        <v>400</v>
      </c>
      <c r="D51" s="206">
        <f>+'Dramakan hosqer'!D63</f>
        <v>400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19</v>
      </c>
      <c r="B53" s="210" t="str">
        <f>+'Ekamutneri hamematakan'!B53</f>
        <v>Տրանսպորտային վճար</v>
      </c>
      <c r="C53" s="205">
        <v>20</v>
      </c>
      <c r="D53" s="205">
        <f>+'Dramakan hosqer'!D66</f>
        <v>20</v>
      </c>
      <c r="E53" s="206">
        <f t="shared" si="1"/>
        <v>0</v>
      </c>
      <c r="F53" s="205"/>
      <c r="G53" s="93" t="s">
        <v>242</v>
      </c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36.75" hidden="1" customHeight="1">
      <c r="A54" s="54">
        <v>31</v>
      </c>
      <c r="B54" s="213" t="s">
        <v>28</v>
      </c>
      <c r="C54" s="206"/>
      <c r="D54" s="206">
        <f>SUM(D55:D57)</f>
        <v>0</v>
      </c>
      <c r="E54" s="206">
        <f t="shared" si="1"/>
        <v>0</v>
      </c>
      <c r="F54" s="205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460" customFormat="1" ht="18" hidden="1" customHeight="1">
      <c r="A55" s="414">
        <v>31.1</v>
      </c>
      <c r="B55" s="466" t="s">
        <v>29</v>
      </c>
      <c r="C55" s="401"/>
      <c r="D55" s="407">
        <f>+'Dramakan hosqer'!D68</f>
        <v>0</v>
      </c>
      <c r="E55" s="464">
        <f t="shared" si="1"/>
        <v>0</v>
      </c>
      <c r="F55" s="401"/>
      <c r="G55" s="467"/>
      <c r="H55" s="468"/>
      <c r="I55" s="468"/>
      <c r="J55" s="468"/>
      <c r="K55" s="468"/>
      <c r="L55" s="469"/>
      <c r="M55" s="469"/>
      <c r="N55" s="469"/>
      <c r="O55" s="469"/>
      <c r="P55" s="469"/>
      <c r="Q55" s="469"/>
      <c r="R55" s="469"/>
    </row>
    <row r="56" spans="1:18" s="460" customFormat="1" ht="18.75" hidden="1" customHeight="1">
      <c r="A56" s="414">
        <v>31.2</v>
      </c>
      <c r="B56" s="466" t="s">
        <v>42</v>
      </c>
      <c r="C56" s="401"/>
      <c r="D56" s="407">
        <f>+'Dramakan hosqer'!D69</f>
        <v>0</v>
      </c>
      <c r="E56" s="464">
        <f t="shared" si="1"/>
        <v>0</v>
      </c>
      <c r="F56" s="401"/>
      <c r="G56" s="467"/>
      <c r="H56" s="468"/>
      <c r="I56" s="468"/>
      <c r="J56" s="468"/>
      <c r="K56" s="468"/>
      <c r="L56" s="469"/>
      <c r="M56" s="469"/>
      <c r="N56" s="469"/>
      <c r="O56" s="469"/>
      <c r="P56" s="469"/>
      <c r="Q56" s="469"/>
      <c r="R56" s="469"/>
    </row>
    <row r="57" spans="1:18" s="460" customFormat="1" ht="18" hidden="1" customHeight="1">
      <c r="A57" s="414">
        <v>31.3</v>
      </c>
      <c r="B57" s="470" t="s">
        <v>76</v>
      </c>
      <c r="C57" s="401"/>
      <c r="D57" s="407">
        <f>+'Dramakan hosqer'!D70</f>
        <v>0</v>
      </c>
      <c r="E57" s="464">
        <f t="shared" si="1"/>
        <v>0</v>
      </c>
      <c r="F57" s="401"/>
      <c r="G57" s="467"/>
      <c r="H57" s="468"/>
      <c r="I57" s="468"/>
      <c r="J57" s="468"/>
      <c r="K57" s="468"/>
      <c r="L57" s="469"/>
      <c r="M57" s="469"/>
      <c r="N57" s="469"/>
      <c r="O57" s="469"/>
      <c r="P57" s="469"/>
      <c r="Q57" s="469"/>
      <c r="R57" s="469"/>
    </row>
    <row r="58" spans="1:18" s="51" customFormat="1" ht="18" hidden="1" customHeight="1">
      <c r="A58" s="64">
        <v>32</v>
      </c>
      <c r="B58" s="213" t="s">
        <v>30</v>
      </c>
      <c r="C58" s="205"/>
      <c r="D58" s="206">
        <f>+'Dramakan hosqer'!D71</f>
        <v>0</v>
      </c>
      <c r="E58" s="206">
        <f t="shared" si="1"/>
        <v>0</v>
      </c>
      <c r="F58" s="205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hidden="1" customHeight="1">
      <c r="A59" s="64">
        <v>33</v>
      </c>
      <c r="B59" s="208" t="s">
        <v>77</v>
      </c>
      <c r="C59" s="205"/>
      <c r="D59" s="206">
        <f>+'Dramakan hosqer'!D72</f>
        <v>0</v>
      </c>
      <c r="E59" s="206">
        <f t="shared" si="1"/>
        <v>0</v>
      </c>
      <c r="F59" s="205"/>
      <c r="G59" s="99" t="s">
        <v>189</v>
      </c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21.75" customHeight="1">
      <c r="A60" s="138" t="s">
        <v>50</v>
      </c>
      <c r="B60" s="11" t="s">
        <v>53</v>
      </c>
      <c r="C60" s="214">
        <f>+C61+C69</f>
        <v>2000</v>
      </c>
      <c r="D60" s="214">
        <f>+D61+D69</f>
        <v>1997</v>
      </c>
      <c r="E60" s="214">
        <f t="shared" si="1"/>
        <v>-3</v>
      </c>
      <c r="F60" s="196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31.5" customHeight="1">
      <c r="A61" s="64">
        <v>1</v>
      </c>
      <c r="B61" s="215" t="s">
        <v>82</v>
      </c>
      <c r="C61" s="206">
        <f>SUM(C62:C68)</f>
        <v>2000</v>
      </c>
      <c r="D61" s="206">
        <f>SUM(D62:D68)</f>
        <v>1997</v>
      </c>
      <c r="E61" s="206">
        <f t="shared" si="1"/>
        <v>-3</v>
      </c>
      <c r="F61" s="20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18" customHeight="1">
      <c r="A62" s="64">
        <v>1.1000000000000001</v>
      </c>
      <c r="B62" s="216" t="s">
        <v>78</v>
      </c>
      <c r="C62" s="205">
        <v>900</v>
      </c>
      <c r="D62" s="206">
        <f>+'Dramakan hosqer'!D75</f>
        <v>897</v>
      </c>
      <c r="E62" s="206">
        <f t="shared" si="1"/>
        <v>-3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29.25" customHeight="1">
      <c r="A63" s="64">
        <v>1.2</v>
      </c>
      <c r="B63" s="216" t="s">
        <v>79</v>
      </c>
      <c r="C63" s="205">
        <v>600</v>
      </c>
      <c r="D63" s="206">
        <f>+'Dramakan hosqer'!D76</f>
        <v>600</v>
      </c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8" hidden="1" customHeight="1">
      <c r="A64" s="64">
        <v>1.3</v>
      </c>
      <c r="B64" s="216" t="s">
        <v>80</v>
      </c>
      <c r="C64" s="205"/>
      <c r="D64" s="206">
        <f>+'Dramakan hosqer'!D77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1.4</v>
      </c>
      <c r="B65" s="216" t="s">
        <v>183</v>
      </c>
      <c r="C65" s="205"/>
      <c r="D65" s="206">
        <f>+'Dramakan hosqer'!D78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1.5</v>
      </c>
      <c r="B66" s="216" t="s">
        <v>58</v>
      </c>
      <c r="C66" s="205"/>
      <c r="D66" s="206">
        <f>+'Dramakan hosqer'!D79</f>
        <v>0</v>
      </c>
      <c r="E66" s="206">
        <f t="shared" ref="E66:E72" si="2">D66-C66</f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customHeight="1">
      <c r="A67" s="64">
        <v>1.3</v>
      </c>
      <c r="B67" s="217" t="s">
        <v>59</v>
      </c>
      <c r="C67" s="205">
        <v>500</v>
      </c>
      <c r="D67" s="205">
        <f>+'Dramakan hosqer'!D80</f>
        <v>500</v>
      </c>
      <c r="E67" s="206">
        <f t="shared" si="2"/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65" customFormat="1" ht="18" hidden="1" customHeight="1">
      <c r="A68" s="64">
        <v>1.7</v>
      </c>
      <c r="B68" s="217"/>
      <c r="C68" s="205"/>
      <c r="D68" s="205">
        <f>+'Dramakan hosqer'!D81</f>
        <v>0</v>
      </c>
      <c r="E68" s="206">
        <f t="shared" si="2"/>
        <v>0</v>
      </c>
      <c r="F68" s="205"/>
      <c r="G68" s="50" t="s">
        <v>243</v>
      </c>
      <c r="H68" s="102"/>
      <c r="I68" s="102"/>
      <c r="J68" s="106"/>
      <c r="K68" s="106"/>
      <c r="L68" s="106"/>
      <c r="M68" s="106"/>
      <c r="N68" s="111"/>
      <c r="O68" s="111"/>
      <c r="P68" s="111"/>
      <c r="Q68" s="111"/>
      <c r="R68" s="111"/>
      <c r="S68" s="111"/>
      <c r="T68" s="111"/>
    </row>
    <row r="69" spans="1:20" s="65" customFormat="1" ht="39.75" hidden="1" customHeight="1">
      <c r="A69" s="64">
        <v>2</v>
      </c>
      <c r="B69" s="216" t="s">
        <v>81</v>
      </c>
      <c r="C69" s="206">
        <f>SUM(C70:C72)</f>
        <v>0</v>
      </c>
      <c r="D69" s="206">
        <f>SUM(D70:D72)</f>
        <v>0</v>
      </c>
      <c r="E69" s="206">
        <f t="shared" si="2"/>
        <v>0</v>
      </c>
      <c r="F69" s="205"/>
      <c r="G69" s="93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83" customFormat="1" ht="18.75" hidden="1" customHeight="1">
      <c r="A70" s="64">
        <v>2.1</v>
      </c>
      <c r="B70" s="215" t="s">
        <v>55</v>
      </c>
      <c r="C70" s="205"/>
      <c r="D70" s="206">
        <f>+'Dramakan hosqer'!D83</f>
        <v>0</v>
      </c>
      <c r="E70" s="206">
        <f t="shared" si="2"/>
        <v>0</v>
      </c>
      <c r="F70" s="205"/>
      <c r="G70" s="140"/>
      <c r="H70" s="102"/>
      <c r="I70" s="102"/>
      <c r="J70" s="90"/>
      <c r="K70" s="90"/>
      <c r="L70" s="90"/>
      <c r="M70" s="90"/>
      <c r="N70" s="90"/>
      <c r="O70" s="82"/>
      <c r="P70" s="82"/>
      <c r="Q70" s="82"/>
    </row>
    <row r="71" spans="1:20" s="51" customFormat="1" ht="19.5" hidden="1" customHeight="1">
      <c r="A71" s="64">
        <v>2.2000000000000002</v>
      </c>
      <c r="B71" s="215" t="s">
        <v>54</v>
      </c>
      <c r="C71" s="205"/>
      <c r="D71" s="206">
        <f>+'Dramakan hosqer'!D84</f>
        <v>0</v>
      </c>
      <c r="E71" s="206">
        <f t="shared" si="2"/>
        <v>0</v>
      </c>
      <c r="F71" s="205"/>
      <c r="G71" s="93"/>
      <c r="H71" s="102"/>
      <c r="I71" s="102"/>
      <c r="J71" s="106"/>
      <c r="K71" s="106"/>
      <c r="L71" s="106"/>
      <c r="M71" s="106"/>
      <c r="N71" s="111"/>
      <c r="O71" s="111"/>
      <c r="P71" s="111"/>
      <c r="Q71" s="111"/>
      <c r="R71" s="111"/>
      <c r="S71" s="111"/>
      <c r="T71" s="111"/>
    </row>
    <row r="72" spans="1:20" s="51" customFormat="1" ht="37.5" hidden="1" customHeight="1">
      <c r="A72" s="64">
        <v>2.2999999999999998</v>
      </c>
      <c r="B72" s="215" t="s">
        <v>43</v>
      </c>
      <c r="C72" s="205"/>
      <c r="D72" s="206">
        <f>+'Dramakan hosqer'!D85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8.25" hidden="1" customHeight="1">
      <c r="A73" s="138" t="s">
        <v>51</v>
      </c>
      <c r="B73" s="11" t="s">
        <v>122</v>
      </c>
      <c r="C73" s="214">
        <f>SUM(C74:C75)</f>
        <v>0</v>
      </c>
      <c r="D73" s="214">
        <f>SUM(D74:D75)</f>
        <v>0</v>
      </c>
      <c r="E73" s="214">
        <f t="shared" ref="E73:E76" si="3">D73-C73</f>
        <v>0</v>
      </c>
      <c r="F73" s="196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18" hidden="1" customHeight="1">
      <c r="A74" s="64">
        <v>1</v>
      </c>
      <c r="B74" s="211" t="str">
        <f>+'Dramakan hosqer'!B87</f>
        <v>պարգևատրման գծով</v>
      </c>
      <c r="C74" s="205"/>
      <c r="D74" s="205">
        <f>+'Dramakan hosqer'!D87</f>
        <v>0</v>
      </c>
      <c r="E74" s="205">
        <f>D74-C74</f>
        <v>0</v>
      </c>
      <c r="F74" s="20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63" customFormat="1" ht="18" hidden="1" customHeight="1">
      <c r="A75" s="64">
        <v>2</v>
      </c>
      <c r="B75" s="211">
        <f>+'Dramakan hosqer'!B88</f>
        <v>0</v>
      </c>
      <c r="C75" s="205"/>
      <c r="D75" s="205">
        <f>+'Dramakan hosqer'!D88</f>
        <v>0</v>
      </c>
      <c r="E75" s="205">
        <f>D75-C75</f>
        <v>0</v>
      </c>
      <c r="F75" s="205"/>
      <c r="G75" s="93"/>
      <c r="H75" s="102"/>
      <c r="I75" s="102"/>
      <c r="J75" s="92"/>
      <c r="K75" s="92"/>
      <c r="L75" s="92"/>
      <c r="M75" s="92"/>
      <c r="N75" s="88"/>
      <c r="O75" s="88"/>
      <c r="P75" s="88"/>
      <c r="Q75" s="88"/>
      <c r="R75" s="88"/>
      <c r="S75" s="88"/>
      <c r="T75" s="88"/>
    </row>
    <row r="76" spans="1:20" s="32" customFormat="1" ht="43.5" customHeight="1">
      <c r="A76" s="10" t="s">
        <v>31</v>
      </c>
      <c r="B76" s="11" t="s">
        <v>32</v>
      </c>
      <c r="C76" s="214">
        <f>C6+C7-C22</f>
        <v>379.39999999999418</v>
      </c>
      <c r="D76" s="214">
        <f>D6+D7-D22</f>
        <v>120.39999999999418</v>
      </c>
      <c r="E76" s="214">
        <f t="shared" si="3"/>
        <v>-259</v>
      </c>
      <c r="F76" s="196"/>
      <c r="G76" s="118"/>
      <c r="H76" s="102"/>
      <c r="I76" s="102"/>
      <c r="J76" s="107"/>
      <c r="K76" s="107"/>
      <c r="L76" s="107"/>
      <c r="M76" s="107"/>
      <c r="N76" s="112"/>
      <c r="O76" s="112"/>
      <c r="P76" s="112"/>
      <c r="Q76" s="112"/>
      <c r="R76" s="112"/>
      <c r="S76" s="112"/>
      <c r="T76" s="112"/>
    </row>
    <row r="77" spans="1:20" s="18" customFormat="1" ht="46.5" customHeight="1">
      <c r="A77" s="16"/>
      <c r="B77" s="16"/>
      <c r="C77" s="16"/>
      <c r="D77" s="16"/>
      <c r="E77" s="16"/>
      <c r="F77" s="16"/>
      <c r="G77" s="115"/>
      <c r="H77" s="102"/>
      <c r="I77" s="102"/>
      <c r="J77" s="103"/>
      <c r="K77" s="103"/>
      <c r="L77" s="103"/>
      <c r="M77" s="103"/>
      <c r="N77" s="109"/>
      <c r="O77" s="109"/>
      <c r="P77" s="109"/>
      <c r="Q77" s="109"/>
      <c r="R77" s="109"/>
      <c r="S77" s="109"/>
      <c r="T77" s="109"/>
    </row>
    <row r="78" spans="1:20" s="18" customFormat="1" ht="25.5" customHeight="1">
      <c r="B78" s="14" t="s">
        <v>2</v>
      </c>
      <c r="C78" s="16"/>
      <c r="D78" s="533" t="str">
        <f>+'Ekamut-caxs'!C75</f>
        <v>Է. ՊՈՂՈՍՅԱՆ</v>
      </c>
      <c r="E78" s="528"/>
      <c r="F78" s="107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ht="13.5" customHeight="1">
      <c r="A79" s="18"/>
      <c r="B79" s="18" t="s">
        <v>4</v>
      </c>
      <c r="C79" s="18"/>
      <c r="D79" s="532" t="s">
        <v>87</v>
      </c>
      <c r="E79" s="532"/>
      <c r="F79" s="269"/>
    </row>
    <row r="80" spans="1:20" s="15" customFormat="1" ht="22.5" customHeight="1">
      <c r="A80" s="16"/>
      <c r="B80" s="32" t="s">
        <v>6</v>
      </c>
      <c r="C80" s="16"/>
      <c r="D80" s="528" t="str">
        <f>+'Ekamut-caxs'!C77</f>
        <v>Ս. ՏՈՆՈՅԱՆ</v>
      </c>
      <c r="E80" s="528"/>
      <c r="F80" s="107"/>
      <c r="G80" s="113"/>
      <c r="H80" s="102"/>
      <c r="I80" s="102"/>
      <c r="J80" s="102"/>
      <c r="K80" s="102"/>
      <c r="L80" s="102"/>
      <c r="M80" s="102"/>
      <c r="N80" s="108"/>
      <c r="O80" s="108"/>
      <c r="P80" s="108"/>
      <c r="Q80" s="108"/>
      <c r="R80" s="108"/>
      <c r="S80" s="108"/>
      <c r="T80" s="108"/>
    </row>
    <row r="81" spans="1:20" s="15" customFormat="1" ht="12" customHeight="1">
      <c r="A81" s="16"/>
      <c r="B81" s="16"/>
      <c r="C81" s="16"/>
      <c r="D81" s="532" t="s">
        <v>87</v>
      </c>
      <c r="E81" s="532"/>
      <c r="F81" s="269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>
      <c r="A82" s="16"/>
      <c r="B82" s="137" t="s">
        <v>1</v>
      </c>
      <c r="C82" s="16"/>
      <c r="D82" s="16"/>
      <c r="E82" s="16"/>
      <c r="F82" s="16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1:E81"/>
    <mergeCell ref="D78:E78"/>
    <mergeCell ref="D79:E79"/>
    <mergeCell ref="D80:E8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9" workbookViewId="0">
      <selection activeCell="B63" sqref="B6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40" t="s">
        <v>62</v>
      </c>
      <c r="B1" s="540"/>
      <c r="C1" s="540"/>
      <c r="D1" s="540"/>
      <c r="E1" s="540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1" t="str">
        <f>+'Ekamut-caxs'!A14:D14</f>
        <v xml:space="preserve">«Շառլ Ազնավուրի անվան գրադարանների կենտրոնացված համակարգ» ՀՈԱԿ-ի  </v>
      </c>
      <c r="B2" s="542"/>
      <c r="C2" s="542"/>
      <c r="D2" s="542"/>
      <c r="E2" s="54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3" t="s">
        <v>126</v>
      </c>
      <c r="B3" s="543"/>
      <c r="C3" s="543"/>
      <c r="D3" s="543"/>
      <c r="E3" s="54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4" t="s">
        <v>259</v>
      </c>
      <c r="B4" s="544"/>
      <c r="C4" s="544"/>
      <c r="D4" s="544"/>
      <c r="E4" s="544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5" t="s">
        <v>131</v>
      </c>
      <c r="B7" s="536"/>
      <c r="C7" s="536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228.39999999999998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478">
        <v>26.3</v>
      </c>
      <c r="E9" s="25" t="s">
        <v>280</v>
      </c>
    </row>
    <row r="10" spans="1:22" ht="27" customHeight="1">
      <c r="A10" s="162">
        <v>1.2</v>
      </c>
      <c r="B10" s="163" t="s">
        <v>135</v>
      </c>
      <c r="C10" s="162" t="s">
        <v>136</v>
      </c>
      <c r="D10" s="478">
        <v>74.8</v>
      </c>
      <c r="E10" s="25" t="s">
        <v>280</v>
      </c>
    </row>
    <row r="11" spans="1:22" ht="27" customHeight="1">
      <c r="A11" s="162">
        <v>1.3</v>
      </c>
      <c r="B11" s="163" t="s">
        <v>137</v>
      </c>
      <c r="C11" s="162" t="s">
        <v>138</v>
      </c>
      <c r="D11" s="478">
        <v>9.8000000000000007</v>
      </c>
      <c r="E11" s="25" t="s">
        <v>280</v>
      </c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185</v>
      </c>
      <c r="C14" s="162" t="s">
        <v>142</v>
      </c>
      <c r="D14" s="25">
        <v>1.7</v>
      </c>
      <c r="E14" s="25" t="s">
        <v>280</v>
      </c>
    </row>
    <row r="15" spans="1:22" ht="33.75" customHeight="1">
      <c r="A15" s="162">
        <v>1.7</v>
      </c>
      <c r="B15" s="164"/>
      <c r="C15" s="162" t="s">
        <v>164</v>
      </c>
      <c r="D15" s="25"/>
      <c r="E15" s="25"/>
    </row>
    <row r="16" spans="1:22" ht="22.5" customHeight="1">
      <c r="A16" s="162">
        <v>1.8</v>
      </c>
      <c r="B16" s="164"/>
      <c r="C16" s="166" t="s">
        <v>163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279</v>
      </c>
      <c r="C23" s="162" t="s">
        <v>29</v>
      </c>
      <c r="D23" s="25">
        <v>0.3</v>
      </c>
      <c r="E23" s="25" t="s">
        <v>280</v>
      </c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279</v>
      </c>
      <c r="C25" s="162" t="s">
        <v>144</v>
      </c>
      <c r="D25" s="478">
        <v>23.1</v>
      </c>
      <c r="E25" s="25" t="s">
        <v>280</v>
      </c>
    </row>
    <row r="26" spans="1:22" ht="27.75" customHeight="1">
      <c r="A26" s="162">
        <v>2.8</v>
      </c>
      <c r="B26" s="164" t="s">
        <v>279</v>
      </c>
      <c r="C26" s="162" t="s">
        <v>145</v>
      </c>
      <c r="D26" s="478">
        <v>0.4</v>
      </c>
      <c r="E26" s="25" t="s">
        <v>280</v>
      </c>
    </row>
    <row r="27" spans="1:22" ht="27" customHeight="1">
      <c r="A27" s="162">
        <v>2.9</v>
      </c>
      <c r="B27" s="163" t="s">
        <v>146</v>
      </c>
      <c r="C27" s="162" t="s">
        <v>147</v>
      </c>
      <c r="D27" s="478">
        <v>84.8</v>
      </c>
      <c r="E27" s="25" t="s">
        <v>280</v>
      </c>
    </row>
    <row r="28" spans="1:22" ht="26.25" customHeight="1">
      <c r="A28" s="168">
        <v>2.1</v>
      </c>
      <c r="B28" s="164" t="s">
        <v>278</v>
      </c>
      <c r="C28" s="162" t="s">
        <v>149</v>
      </c>
      <c r="D28" s="478">
        <v>1.2</v>
      </c>
      <c r="E28" s="25" t="s">
        <v>280</v>
      </c>
    </row>
    <row r="29" spans="1:22" ht="26.25" customHeight="1">
      <c r="A29" s="168">
        <v>2.11</v>
      </c>
      <c r="B29" s="164"/>
      <c r="C29" s="166" t="s">
        <v>150</v>
      </c>
      <c r="D29" s="478">
        <v>6</v>
      </c>
      <c r="E29" s="25" t="s">
        <v>280</v>
      </c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228.39999999999998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5" t="s">
        <v>156</v>
      </c>
      <c r="B35" s="536"/>
      <c r="C35" s="536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/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/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1.6</v>
      </c>
      <c r="B41" s="163" t="s">
        <v>185</v>
      </c>
      <c r="C41" s="162" t="s">
        <v>142</v>
      </c>
      <c r="D41" s="25"/>
      <c r="E41" s="25"/>
    </row>
    <row r="42" spans="1:22" ht="33.75" customHeight="1">
      <c r="A42" s="162">
        <v>1.7</v>
      </c>
      <c r="B42" s="164"/>
      <c r="C42" s="162" t="s">
        <v>164</v>
      </c>
      <c r="D42" s="25"/>
      <c r="E42" s="25"/>
    </row>
    <row r="43" spans="1:22" ht="23.25" customHeight="1">
      <c r="A43" s="162">
        <v>1.8</v>
      </c>
      <c r="B43" s="164"/>
      <c r="C43" s="166" t="s">
        <v>163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1619.8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1619.8</v>
      </c>
      <c r="E55" s="25" t="s">
        <v>280</v>
      </c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481">
        <f>SUM(D36:D54)</f>
        <v>1619.8</v>
      </c>
      <c r="E59" s="179"/>
      <c r="F59" s="277">
        <f>+D59-D55</f>
        <v>0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>
        <v>2117.4</v>
      </c>
      <c r="D62" s="537" t="s">
        <v>159</v>
      </c>
      <c r="E62" s="538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39" t="str">
        <f>+'Ekamut-caxs'!C75</f>
        <v>Է. ՊՈՂՈՍՅԱՆ</v>
      </c>
      <c r="E64" s="539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4" t="s">
        <v>87</v>
      </c>
      <c r="E65" s="53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39" t="str">
        <f>+'Ekamut-caxs'!C77</f>
        <v>Ս. ՏՈՆՈՅԱՆ</v>
      </c>
      <c r="E66" s="53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4" t="s">
        <v>87</v>
      </c>
      <c r="E67" s="53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SheetLayoutView="100" workbookViewId="0">
      <selection activeCell="B63" sqref="B6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5" t="s">
        <v>62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</row>
    <row r="2" spans="1:18" s="18" customFormat="1" ht="25.5" customHeight="1">
      <c r="A2" s="515" t="str">
        <f>+'Ekamut-caxs'!A14:D14</f>
        <v xml:space="preserve">«Շառլ Ազնավուրի անվան գրադարանների կենտրոնացված համակարգ» ՀՈԱԿ-ի 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17"/>
      <c r="R2" s="17"/>
    </row>
    <row r="3" spans="1:18" ht="25.5" customHeight="1">
      <c r="A3" s="543" t="s">
        <v>258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</row>
    <row r="4" spans="1:18" ht="21" customHeight="1" thickBot="1">
      <c r="P4" s="127" t="s">
        <v>0</v>
      </c>
    </row>
    <row r="5" spans="1:18" ht="33.75" customHeight="1">
      <c r="A5" s="548" t="s">
        <v>123</v>
      </c>
      <c r="B5" s="550" t="s">
        <v>63</v>
      </c>
      <c r="C5" s="558" t="s">
        <v>232</v>
      </c>
      <c r="D5" s="558" t="s">
        <v>100</v>
      </c>
      <c r="E5" s="552" t="s">
        <v>171</v>
      </c>
      <c r="F5" s="553"/>
      <c r="G5" s="553"/>
      <c r="H5" s="553"/>
      <c r="I5" s="553"/>
      <c r="J5" s="553"/>
      <c r="K5" s="553"/>
      <c r="L5" s="553"/>
      <c r="M5" s="553"/>
      <c r="N5" s="553"/>
      <c r="O5" s="554"/>
      <c r="P5" s="555" t="s">
        <v>125</v>
      </c>
    </row>
    <row r="6" spans="1:18" ht="126" customHeight="1">
      <c r="A6" s="549"/>
      <c r="B6" s="551"/>
      <c r="C6" s="559"/>
      <c r="D6" s="559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69" t="s">
        <v>225</v>
      </c>
      <c r="M6" s="415" t="s">
        <v>84</v>
      </c>
      <c r="N6" s="368" t="s">
        <v>209</v>
      </c>
      <c r="O6" s="248" t="s">
        <v>172</v>
      </c>
      <c r="P6" s="556"/>
    </row>
    <row r="7" spans="1:18" ht="31.5" customHeight="1">
      <c r="A7" s="247">
        <v>1</v>
      </c>
      <c r="B7" s="260" t="s">
        <v>178</v>
      </c>
      <c r="C7" s="490">
        <v>68298.3</v>
      </c>
      <c r="D7" s="491">
        <f>7273.6-0.1</f>
        <v>7273.5</v>
      </c>
      <c r="E7" s="492">
        <v>15211</v>
      </c>
      <c r="F7" s="226"/>
      <c r="G7" s="226"/>
      <c r="H7" s="226">
        <v>75.099999999999994</v>
      </c>
      <c r="I7" s="226"/>
      <c r="J7" s="226"/>
      <c r="K7" s="226"/>
      <c r="L7" s="226"/>
      <c r="M7" s="226">
        <v>30</v>
      </c>
      <c r="N7" s="226"/>
      <c r="O7" s="375">
        <v>600</v>
      </c>
      <c r="P7" s="254">
        <f>ROUND(SUM(C7:O7),1)</f>
        <v>91487.9</v>
      </c>
    </row>
    <row r="8" spans="1:18" ht="31.5" customHeight="1">
      <c r="A8" s="247">
        <v>1.1000000000000001</v>
      </c>
      <c r="B8" s="339" t="s">
        <v>206</v>
      </c>
      <c r="C8" s="259"/>
      <c r="D8" s="380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80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1" t="s">
        <v>265</v>
      </c>
      <c r="C10" s="259"/>
      <c r="D10" s="380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1" t="s">
        <v>225</v>
      </c>
      <c r="C11" s="259"/>
      <c r="D11" s="380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0" t="s">
        <v>84</v>
      </c>
      <c r="C12" s="257"/>
      <c r="D12" s="381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82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91487.9</v>
      </c>
    </row>
    <row r="14" spans="1:18" s="483" customFormat="1" ht="34.5" customHeight="1">
      <c r="B14" s="484"/>
      <c r="C14" s="484"/>
      <c r="D14" s="484"/>
      <c r="E14" s="485">
        <f>7605.5*2</f>
        <v>15211</v>
      </c>
      <c r="F14" s="486"/>
      <c r="G14" s="486"/>
      <c r="H14" s="486"/>
      <c r="I14" s="487"/>
      <c r="J14" s="488"/>
      <c r="K14" s="487"/>
      <c r="L14" s="487"/>
      <c r="M14" s="487"/>
      <c r="N14" s="487"/>
      <c r="O14" s="486"/>
      <c r="P14" s="489"/>
    </row>
    <row r="15" spans="1:18" s="143" customFormat="1" ht="21" customHeight="1">
      <c r="B15" s="145"/>
      <c r="C15" s="145"/>
      <c r="D15" s="145"/>
      <c r="E15" s="187"/>
      <c r="F15" s="374"/>
      <c r="G15" s="236"/>
      <c r="H15" s="190"/>
      <c r="I15" s="142"/>
      <c r="J15" s="374"/>
      <c r="K15" s="557"/>
      <c r="L15" s="557"/>
      <c r="M15" s="557"/>
      <c r="N15" s="557"/>
      <c r="O15" s="557"/>
      <c r="P15" s="223"/>
    </row>
    <row r="16" spans="1:18" s="141" customFormat="1" ht="69" customHeight="1">
      <c r="B16" s="560" t="s">
        <v>174</v>
      </c>
      <c r="C16" s="561"/>
      <c r="D16" s="561"/>
      <c r="E16" s="562"/>
      <c r="F16" s="187"/>
      <c r="I16" s="563" t="s">
        <v>211</v>
      </c>
      <c r="J16" s="564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65" t="s">
        <v>191</v>
      </c>
      <c r="D17" s="566"/>
      <c r="E17" s="153" t="s">
        <v>190</v>
      </c>
      <c r="F17" s="237"/>
      <c r="I17" s="342" t="s">
        <v>161</v>
      </c>
      <c r="J17" s="343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47">
        <v>135200</v>
      </c>
      <c r="C18" s="567">
        <f>ROUND(4*B18*2/1000,1)</f>
        <v>1081.5999999999999</v>
      </c>
      <c r="D18" s="568"/>
      <c r="E18" s="383">
        <v>140.19999999999999</v>
      </c>
      <c r="F18" s="384"/>
      <c r="I18" s="448">
        <v>135200</v>
      </c>
      <c r="J18" s="385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6" t="str">
        <f>+'Ekamut-caxs'!C75</f>
        <v>Է. ՊՈՂՈՍՅԱՆ</v>
      </c>
      <c r="J20" s="546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7" t="s">
        <v>87</v>
      </c>
      <c r="J21" s="547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6" t="str">
        <f>+'Ekamut-caxs'!C77</f>
        <v>Ս. ՏՈՆՈՅԱՆ</v>
      </c>
      <c r="J22" s="546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7" t="s">
        <v>87</v>
      </c>
      <c r="J23" s="547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7">
        <f>+E18/C18</f>
        <v>0.12962278106508876</v>
      </c>
      <c r="J29" s="1">
        <f>135.2*4*2</f>
        <v>1081.5999999999999</v>
      </c>
    </row>
  </sheetData>
  <mergeCells count="18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10" zoomScale="106" zoomScaleSheetLayoutView="106" workbookViewId="0">
      <selection activeCell="B63" sqref="B63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78" t="s">
        <v>62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2" spans="1:13" s="279" customFormat="1" ht="21.75" customHeight="1">
      <c r="A2" s="577" t="str">
        <f>+'Ekamut-caxs'!A14:D14</f>
        <v xml:space="preserve">«Շառլ Ազնավուրի անվան գրադարանների կենտրոնացված համակարգ» ՀՈԱԿ-ի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</row>
    <row r="3" spans="1:13" s="279" customFormat="1" ht="21" customHeight="1">
      <c r="A3" s="577" t="s">
        <v>88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</row>
    <row r="4" spans="1:13" ht="21" customHeight="1" thickBot="1"/>
    <row r="5" spans="1:13" s="281" customFormat="1" ht="24.75" customHeight="1">
      <c r="A5" s="569" t="s">
        <v>108</v>
      </c>
      <c r="B5" s="571" t="s">
        <v>89</v>
      </c>
      <c r="C5" s="573" t="s">
        <v>90</v>
      </c>
      <c r="D5" s="574"/>
      <c r="E5" s="574"/>
      <c r="F5" s="575"/>
      <c r="G5" s="576" t="s">
        <v>91</v>
      </c>
      <c r="H5" s="576"/>
      <c r="I5" s="576"/>
      <c r="J5" s="576"/>
      <c r="K5" s="576" t="s">
        <v>115</v>
      </c>
      <c r="L5" s="576"/>
      <c r="M5" s="576"/>
    </row>
    <row r="6" spans="1:13" s="287" customFormat="1" ht="51" customHeight="1">
      <c r="A6" s="570"/>
      <c r="B6" s="572"/>
      <c r="C6" s="282" t="s">
        <v>229</v>
      </c>
      <c r="D6" s="283" t="s">
        <v>230</v>
      </c>
      <c r="E6" s="283" t="s">
        <v>257</v>
      </c>
      <c r="F6" s="284" t="s">
        <v>266</v>
      </c>
      <c r="G6" s="283" t="s">
        <v>231</v>
      </c>
      <c r="H6" s="285" t="s">
        <v>230</v>
      </c>
      <c r="I6" s="283" t="s">
        <v>267</v>
      </c>
      <c r="J6" s="285" t="s">
        <v>266</v>
      </c>
      <c r="K6" s="283" t="s">
        <v>229</v>
      </c>
      <c r="L6" s="283" t="s">
        <v>257</v>
      </c>
      <c r="M6" s="286" t="s">
        <v>266</v>
      </c>
    </row>
    <row r="7" spans="1:13" ht="19.5" customHeight="1">
      <c r="A7" s="288">
        <v>1</v>
      </c>
      <c r="B7" s="289" t="s">
        <v>92</v>
      </c>
      <c r="C7" s="202">
        <v>2160</v>
      </c>
      <c r="D7" s="201">
        <v>310392</v>
      </c>
      <c r="E7" s="354">
        <v>2030</v>
      </c>
      <c r="F7" s="355">
        <f>IF((E7&lt;10000), E7*143.7, E7*107.1)</f>
        <v>291711</v>
      </c>
      <c r="G7" s="291">
        <v>1482</v>
      </c>
      <c r="H7" s="201">
        <v>75214.36</v>
      </c>
      <c r="I7" s="354">
        <v>1697</v>
      </c>
      <c r="J7" s="356">
        <v>86185</v>
      </c>
      <c r="K7" s="354">
        <v>8.0577000000000005</v>
      </c>
      <c r="L7" s="354">
        <v>40.6</v>
      </c>
      <c r="M7" s="292">
        <v>8145</v>
      </c>
    </row>
    <row r="8" spans="1:13" ht="19.5" customHeight="1">
      <c r="A8" s="288">
        <v>2</v>
      </c>
      <c r="B8" s="289" t="s">
        <v>203</v>
      </c>
      <c r="C8" s="202">
        <v>1820</v>
      </c>
      <c r="D8" s="201">
        <v>261534</v>
      </c>
      <c r="E8" s="354">
        <v>1919</v>
      </c>
      <c r="F8" s="355">
        <f t="shared" ref="F8:F18" si="0">IF((E8&lt;10000), E8*143.7, E8*107.1)</f>
        <v>275760.3</v>
      </c>
      <c r="G8" s="291">
        <v>1344.5</v>
      </c>
      <c r="H8" s="201">
        <v>68074.86</v>
      </c>
      <c r="I8" s="354">
        <v>1536</v>
      </c>
      <c r="J8" s="356">
        <v>78122</v>
      </c>
      <c r="K8" s="354">
        <v>8</v>
      </c>
      <c r="L8" s="354">
        <v>15</v>
      </c>
      <c r="M8" s="292">
        <v>3006</v>
      </c>
    </row>
    <row r="9" spans="1:13" ht="19.5" customHeight="1">
      <c r="A9" s="288">
        <v>3</v>
      </c>
      <c r="B9" s="289" t="s">
        <v>93</v>
      </c>
      <c r="C9" s="202">
        <v>1025</v>
      </c>
      <c r="D9" s="201">
        <v>147292.5</v>
      </c>
      <c r="E9" s="354">
        <v>578</v>
      </c>
      <c r="F9" s="355">
        <f t="shared" si="0"/>
        <v>83058.599999999991</v>
      </c>
      <c r="G9" s="291">
        <v>1289.3</v>
      </c>
      <c r="H9" s="201">
        <v>65023.76</v>
      </c>
      <c r="I9" s="354">
        <v>1486</v>
      </c>
      <c r="J9" s="356">
        <v>75886</v>
      </c>
      <c r="K9" s="354">
        <v>15</v>
      </c>
      <c r="L9" s="354">
        <v>71</v>
      </c>
      <c r="M9" s="292">
        <v>14229</v>
      </c>
    </row>
    <row r="10" spans="1:13" ht="19.5" customHeight="1">
      <c r="A10" s="288">
        <v>4</v>
      </c>
      <c r="B10" s="289" t="s">
        <v>94</v>
      </c>
      <c r="C10" s="293"/>
      <c r="D10" s="294"/>
      <c r="E10" s="354"/>
      <c r="F10" s="355">
        <f t="shared" si="0"/>
        <v>0</v>
      </c>
      <c r="G10" s="291">
        <v>935.8</v>
      </c>
      <c r="H10" s="295">
        <v>47517.58</v>
      </c>
      <c r="I10" s="354">
        <v>1637.8</v>
      </c>
      <c r="J10" s="356">
        <v>84234</v>
      </c>
      <c r="K10" s="354">
        <v>78</v>
      </c>
      <c r="L10" s="354">
        <v>62</v>
      </c>
      <c r="M10" s="292">
        <v>12426</v>
      </c>
    </row>
    <row r="11" spans="1:13" ht="19.5" customHeight="1">
      <c r="A11" s="288">
        <v>5</v>
      </c>
      <c r="B11" s="289" t="s">
        <v>95</v>
      </c>
      <c r="C11" s="293"/>
      <c r="D11" s="294"/>
      <c r="E11" s="354" t="s">
        <v>277</v>
      </c>
      <c r="F11" s="355">
        <v>0</v>
      </c>
      <c r="G11" s="291">
        <v>819.7</v>
      </c>
      <c r="H11" s="295">
        <v>41459.56</v>
      </c>
      <c r="I11" s="354">
        <v>910.1</v>
      </c>
      <c r="J11" s="356">
        <v>46312</v>
      </c>
      <c r="K11" s="354">
        <v>29</v>
      </c>
      <c r="L11" s="354">
        <v>19</v>
      </c>
      <c r="M11" s="292">
        <v>3808</v>
      </c>
    </row>
    <row r="12" spans="1:13" ht="19.5" customHeight="1">
      <c r="A12" s="288">
        <v>6</v>
      </c>
      <c r="B12" s="289" t="s">
        <v>96</v>
      </c>
      <c r="C12" s="293"/>
      <c r="D12" s="294"/>
      <c r="E12" s="354"/>
      <c r="F12" s="355">
        <f t="shared" si="0"/>
        <v>0</v>
      </c>
      <c r="G12" s="291">
        <v>536.1</v>
      </c>
      <c r="H12" s="295">
        <v>27373.63</v>
      </c>
      <c r="I12" s="354">
        <v>829.1</v>
      </c>
      <c r="J12" s="356">
        <v>42951</v>
      </c>
      <c r="K12" s="354">
        <v>67</v>
      </c>
      <c r="L12" s="354">
        <v>81</v>
      </c>
      <c r="M12" s="292">
        <v>16234</v>
      </c>
    </row>
    <row r="13" spans="1:13" ht="19.5" customHeight="1">
      <c r="A13" s="288">
        <v>7</v>
      </c>
      <c r="B13" s="289" t="s">
        <v>97</v>
      </c>
      <c r="C13" s="293"/>
      <c r="D13" s="294"/>
      <c r="E13" s="354"/>
      <c r="F13" s="355">
        <f t="shared" si="0"/>
        <v>0</v>
      </c>
      <c r="G13" s="291">
        <v>591.5</v>
      </c>
      <c r="H13" s="295">
        <v>30204.42</v>
      </c>
      <c r="I13" s="354">
        <v>1167</v>
      </c>
      <c r="J13" s="356">
        <v>60937</v>
      </c>
      <c r="K13" s="354">
        <v>68</v>
      </c>
      <c r="L13" s="354">
        <v>41</v>
      </c>
      <c r="M13" s="292">
        <v>8217</v>
      </c>
    </row>
    <row r="14" spans="1:13" ht="19.5" customHeight="1">
      <c r="A14" s="288">
        <v>8</v>
      </c>
      <c r="B14" s="296" t="s">
        <v>98</v>
      </c>
      <c r="C14" s="293"/>
      <c r="D14" s="294"/>
      <c r="E14" s="354"/>
      <c r="F14" s="355">
        <f>IF((E14&lt;10000), E14*143.7, E14*107.1)</f>
        <v>0</v>
      </c>
      <c r="G14" s="291">
        <v>607.1</v>
      </c>
      <c r="H14" s="295">
        <v>30875.71</v>
      </c>
      <c r="I14" s="354">
        <v>761.7</v>
      </c>
      <c r="J14" s="356">
        <v>39162</v>
      </c>
      <c r="K14" s="354">
        <v>97</v>
      </c>
      <c r="L14" s="354">
        <v>163</v>
      </c>
      <c r="M14" s="292">
        <v>32669</v>
      </c>
    </row>
    <row r="15" spans="1:13" ht="19.5" customHeight="1">
      <c r="A15" s="288">
        <v>9</v>
      </c>
      <c r="B15" s="296" t="s">
        <v>99</v>
      </c>
      <c r="C15" s="293"/>
      <c r="D15" s="294"/>
      <c r="E15" s="354"/>
      <c r="F15" s="355">
        <f t="shared" si="0"/>
        <v>0</v>
      </c>
      <c r="G15" s="291">
        <v>688.9</v>
      </c>
      <c r="H15" s="295">
        <v>35246.370000000003</v>
      </c>
      <c r="I15" s="354">
        <v>896.2</v>
      </c>
      <c r="J15" s="356">
        <v>46400</v>
      </c>
      <c r="K15" s="354">
        <v>60</v>
      </c>
      <c r="L15" s="354">
        <v>106</v>
      </c>
      <c r="M15" s="292">
        <v>21245</v>
      </c>
    </row>
    <row r="16" spans="1:13" ht="19.5" customHeight="1">
      <c r="A16" s="288">
        <v>10</v>
      </c>
      <c r="B16" s="296" t="s">
        <v>100</v>
      </c>
      <c r="C16" s="293">
        <v>2</v>
      </c>
      <c r="D16" s="294">
        <v>287.39999999999998</v>
      </c>
      <c r="E16" s="354"/>
      <c r="F16" s="355">
        <f t="shared" si="0"/>
        <v>0</v>
      </c>
      <c r="G16" s="297">
        <v>1159.3</v>
      </c>
      <c r="H16" s="295">
        <v>59434.36</v>
      </c>
      <c r="I16" s="354">
        <v>1087.2</v>
      </c>
      <c r="J16" s="356">
        <v>55711</v>
      </c>
      <c r="K16" s="354">
        <v>71</v>
      </c>
      <c r="L16" s="354">
        <v>79</v>
      </c>
      <c r="M16" s="292">
        <v>15833</v>
      </c>
    </row>
    <row r="17" spans="1:13" ht="19.5" customHeight="1">
      <c r="A17" s="288">
        <v>11</v>
      </c>
      <c r="B17" s="296" t="s">
        <v>101</v>
      </c>
      <c r="C17" s="359">
        <v>1157</v>
      </c>
      <c r="D17" s="360">
        <v>166260.9</v>
      </c>
      <c r="E17" s="290">
        <f>+C7</f>
        <v>2160</v>
      </c>
      <c r="F17" s="355">
        <f t="shared" si="0"/>
        <v>310392</v>
      </c>
      <c r="G17" s="357">
        <v>1431.4</v>
      </c>
      <c r="H17" s="358">
        <v>72451.27</v>
      </c>
      <c r="I17" s="290">
        <f>+G17</f>
        <v>1431.4</v>
      </c>
      <c r="J17" s="356">
        <f t="shared" ref="J17:J18" si="1">+I17*53.48</f>
        <v>76551.271999999997</v>
      </c>
      <c r="K17" s="354">
        <v>39</v>
      </c>
      <c r="L17" s="290">
        <f>+K17</f>
        <v>39</v>
      </c>
      <c r="M17" s="292">
        <f>+L17*200.4</f>
        <v>7815.6</v>
      </c>
    </row>
    <row r="18" spans="1:13" ht="19.5" customHeight="1">
      <c r="A18" s="288">
        <v>12</v>
      </c>
      <c r="B18" s="296" t="s">
        <v>102</v>
      </c>
      <c r="C18" s="359">
        <v>1905</v>
      </c>
      <c r="D18" s="360">
        <v>273748.5</v>
      </c>
      <c r="E18" s="290">
        <f>+C18</f>
        <v>1905</v>
      </c>
      <c r="F18" s="355">
        <f t="shared" si="0"/>
        <v>273748.5</v>
      </c>
      <c r="G18" s="357">
        <v>1498.6</v>
      </c>
      <c r="H18" s="358">
        <v>75157.13</v>
      </c>
      <c r="I18" s="290">
        <f>+G18</f>
        <v>1498.6</v>
      </c>
      <c r="J18" s="356">
        <f t="shared" si="1"/>
        <v>80145.127999999997</v>
      </c>
      <c r="K18" s="354">
        <v>26</v>
      </c>
      <c r="L18" s="290">
        <f>+K18</f>
        <v>26</v>
      </c>
      <c r="M18" s="292">
        <f>+L18*200.4</f>
        <v>5210.4000000000005</v>
      </c>
    </row>
    <row r="19" spans="1:13" ht="32.25" customHeight="1" thickBot="1">
      <c r="A19" s="298"/>
      <c r="B19" s="299" t="s">
        <v>85</v>
      </c>
      <c r="C19" s="300">
        <f t="shared" ref="C19:K19" si="2">SUM(C7:C18)</f>
        <v>8069</v>
      </c>
      <c r="D19" s="301">
        <f t="shared" si="2"/>
        <v>1159515.3</v>
      </c>
      <c r="E19" s="302">
        <f t="shared" si="2"/>
        <v>8592</v>
      </c>
      <c r="F19" s="303">
        <f>SUM(F7:F18)</f>
        <v>1234670.3999999999</v>
      </c>
      <c r="G19" s="304">
        <f>SUM(G7:G18)</f>
        <v>12384.2</v>
      </c>
      <c r="H19" s="301">
        <f>SUM(H7:H18)</f>
        <v>628033.01</v>
      </c>
      <c r="I19" s="302">
        <f>SUM(I7:I18)</f>
        <v>14938.100000000002</v>
      </c>
      <c r="J19" s="305">
        <f>SUM(J7:J18)</f>
        <v>772596.4</v>
      </c>
      <c r="K19" s="300">
        <f t="shared" si="2"/>
        <v>566.05770000000007</v>
      </c>
      <c r="L19" s="302">
        <f>SUM(L7:L18)</f>
        <v>742.6</v>
      </c>
      <c r="M19" s="305">
        <f>SUM(M7:M18)</f>
        <v>148838</v>
      </c>
    </row>
    <row r="20" spans="1:13" ht="21.75" customHeight="1">
      <c r="B20" s="306"/>
      <c r="C20" s="307"/>
      <c r="D20" s="308"/>
      <c r="E20" s="307"/>
      <c r="F20" s="308">
        <f>ROUND(F19/1000,1)</f>
        <v>1234.7</v>
      </c>
      <c r="G20" s="307"/>
      <c r="H20" s="308"/>
      <c r="I20" s="307"/>
      <c r="J20" s="308">
        <f>ROUND(J19/1000,1)</f>
        <v>772.6</v>
      </c>
      <c r="K20" s="307"/>
      <c r="L20" s="307"/>
      <c r="M20" s="308">
        <f t="shared" ref="M20" si="3">ROUND(M19/1000,1)</f>
        <v>148.80000000000001</v>
      </c>
    </row>
    <row r="21" spans="1:13" ht="33.75" customHeight="1" thickBot="1">
      <c r="B21" s="580" t="s">
        <v>204</v>
      </c>
      <c r="C21" s="580"/>
      <c r="D21" s="580"/>
      <c r="E21" s="309"/>
      <c r="F21" s="310"/>
      <c r="H21" s="309"/>
      <c r="J21" s="482">
        <v>262</v>
      </c>
      <c r="K21" s="280" t="s">
        <v>284</v>
      </c>
    </row>
    <row r="22" spans="1:13" s="279" customFormat="1" ht="34.5" customHeight="1">
      <c r="A22" s="311"/>
      <c r="B22" s="312" t="s">
        <v>119</v>
      </c>
      <c r="C22" s="313" t="s">
        <v>120</v>
      </c>
      <c r="D22" s="313" t="s">
        <v>187</v>
      </c>
      <c r="E22" s="313" t="s">
        <v>187</v>
      </c>
      <c r="F22" s="314" t="s">
        <v>187</v>
      </c>
      <c r="G22" s="313" t="s">
        <v>120</v>
      </c>
      <c r="H22" s="313" t="s">
        <v>187</v>
      </c>
      <c r="I22" s="313" t="s">
        <v>187</v>
      </c>
      <c r="J22" s="315" t="s">
        <v>187</v>
      </c>
      <c r="K22" s="313" t="s">
        <v>120</v>
      </c>
      <c r="L22" s="313" t="s">
        <v>187</v>
      </c>
      <c r="M22" s="315" t="s">
        <v>187</v>
      </c>
    </row>
    <row r="23" spans="1:13" ht="23.25" customHeight="1">
      <c r="A23" s="316">
        <v>1</v>
      </c>
      <c r="B23" s="361"/>
      <c r="C23" s="360"/>
      <c r="D23" s="292" t="s">
        <v>187</v>
      </c>
      <c r="E23" s="292" t="s">
        <v>187</v>
      </c>
      <c r="F23" s="355"/>
      <c r="G23" s="365"/>
      <c r="H23" s="292" t="s">
        <v>187</v>
      </c>
      <c r="I23" s="292" t="s">
        <v>187</v>
      </c>
      <c r="J23" s="367"/>
      <c r="K23" s="365"/>
      <c r="L23" s="292" t="s">
        <v>187</v>
      </c>
      <c r="M23" s="471"/>
    </row>
    <row r="24" spans="1:13" ht="23.25" customHeight="1">
      <c r="A24" s="316">
        <v>2</v>
      </c>
      <c r="B24" s="361"/>
      <c r="C24" s="360"/>
      <c r="D24" s="292" t="s">
        <v>187</v>
      </c>
      <c r="E24" s="292" t="s">
        <v>187</v>
      </c>
      <c r="F24" s="355"/>
      <c r="G24" s="365"/>
      <c r="H24" s="292" t="s">
        <v>187</v>
      </c>
      <c r="I24" s="292" t="s">
        <v>187</v>
      </c>
      <c r="J24" s="367"/>
      <c r="K24" s="365"/>
      <c r="L24" s="292" t="s">
        <v>187</v>
      </c>
      <c r="M24" s="471"/>
    </row>
    <row r="25" spans="1:13" s="287" customFormat="1" ht="23.25" customHeight="1">
      <c r="A25" s="288">
        <v>3</v>
      </c>
      <c r="B25" s="362"/>
      <c r="C25" s="363"/>
      <c r="D25" s="317" t="s">
        <v>187</v>
      </c>
      <c r="E25" s="317" t="s">
        <v>187</v>
      </c>
      <c r="F25" s="364"/>
      <c r="G25" s="366"/>
      <c r="H25" s="317" t="s">
        <v>187</v>
      </c>
      <c r="I25" s="317" t="s">
        <v>187</v>
      </c>
      <c r="J25" s="364"/>
      <c r="K25" s="366"/>
      <c r="L25" s="317" t="s">
        <v>187</v>
      </c>
      <c r="M25" s="472"/>
    </row>
    <row r="26" spans="1:13" s="279" customFormat="1" ht="24" customHeight="1">
      <c r="A26" s="318"/>
      <c r="B26" s="319" t="s">
        <v>64</v>
      </c>
      <c r="C26" s="320" t="s">
        <v>187</v>
      </c>
      <c r="D26" s="320" t="s">
        <v>187</v>
      </c>
      <c r="E26" s="320" t="s">
        <v>187</v>
      </c>
      <c r="F26" s="321">
        <f>SUM(F23:F25)</f>
        <v>0</v>
      </c>
      <c r="G26" s="322" t="s">
        <v>187</v>
      </c>
      <c r="H26" s="320" t="s">
        <v>187</v>
      </c>
      <c r="I26" s="320" t="s">
        <v>187</v>
      </c>
      <c r="J26" s="321">
        <f>SUM(J23:J25)</f>
        <v>0</v>
      </c>
      <c r="K26" s="322" t="s">
        <v>187</v>
      </c>
      <c r="L26" s="320" t="s">
        <v>187</v>
      </c>
      <c r="M26" s="473">
        <f t="shared" ref="M26" si="4">SUM(M23:M25)</f>
        <v>0</v>
      </c>
    </row>
    <row r="27" spans="1:13" s="279" customFormat="1" ht="27" customHeight="1" thickBot="1">
      <c r="A27" s="323"/>
      <c r="B27" s="324" t="s">
        <v>205</v>
      </c>
      <c r="C27" s="301"/>
      <c r="D27" s="301" t="s">
        <v>187</v>
      </c>
      <c r="E27" s="301" t="s">
        <v>187</v>
      </c>
      <c r="F27" s="303">
        <f>+F20-F26</f>
        <v>1234.7</v>
      </c>
      <c r="G27" s="325" t="s">
        <v>187</v>
      </c>
      <c r="H27" s="301" t="s">
        <v>187</v>
      </c>
      <c r="I27" s="301" t="s">
        <v>187</v>
      </c>
      <c r="J27" s="303">
        <f>J20-J26</f>
        <v>772.6</v>
      </c>
      <c r="K27" s="325" t="s">
        <v>187</v>
      </c>
      <c r="L27" s="301" t="s">
        <v>187</v>
      </c>
      <c r="M27" s="303">
        <f>+M20-M26</f>
        <v>148.80000000000001</v>
      </c>
    </row>
    <row r="28" spans="1:13" s="279" customFormat="1" ht="25.5" customHeight="1" thickBot="1">
      <c r="B28" s="326"/>
      <c r="F28" s="308"/>
      <c r="J28" s="351" t="s">
        <v>121</v>
      </c>
      <c r="K28" s="352"/>
      <c r="L28" s="352"/>
      <c r="M28" s="474"/>
    </row>
    <row r="29" spans="1:13" s="279" customFormat="1" ht="20.25" customHeight="1">
      <c r="B29" s="326"/>
      <c r="F29" s="308"/>
    </row>
    <row r="30" spans="1:13" s="306" customFormat="1" ht="25.5" customHeight="1">
      <c r="B30" s="327"/>
      <c r="C30" s="577" t="s">
        <v>2</v>
      </c>
      <c r="D30" s="577"/>
      <c r="E30" s="327"/>
      <c r="F30" s="327"/>
      <c r="G30" s="581"/>
      <c r="H30" s="581"/>
      <c r="I30" s="328"/>
      <c r="J30" s="582" t="str">
        <f>+'Ekamut-caxs'!C75</f>
        <v>Է. ՊՈՂՈՍՅԱՆ</v>
      </c>
      <c r="K30" s="582"/>
    </row>
    <row r="31" spans="1:13" s="279" customFormat="1">
      <c r="C31" s="329"/>
      <c r="D31" s="329"/>
      <c r="E31" s="330"/>
      <c r="F31" s="330"/>
      <c r="G31" s="583" t="s">
        <v>86</v>
      </c>
      <c r="H31" s="583"/>
      <c r="I31" s="331"/>
      <c r="J31" s="583" t="s">
        <v>103</v>
      </c>
      <c r="K31" s="583"/>
    </row>
    <row r="32" spans="1:13" s="306" customFormat="1" ht="23.25" customHeight="1">
      <c r="B32" s="327"/>
      <c r="C32" s="332" t="s">
        <v>6</v>
      </c>
      <c r="D32" s="332"/>
      <c r="E32" s="327"/>
      <c r="F32" s="327"/>
      <c r="G32" s="582"/>
      <c r="H32" s="582"/>
      <c r="I32" s="333"/>
      <c r="J32" s="582" t="str">
        <f>+'Ekamut-caxs'!C77</f>
        <v>Ս. ՏՈՆՈՅԱՆ</v>
      </c>
      <c r="K32" s="582"/>
    </row>
    <row r="33" spans="3:12" s="279" customFormat="1">
      <c r="C33" s="309"/>
      <c r="D33" s="309"/>
      <c r="G33" s="583" t="s">
        <v>86</v>
      </c>
      <c r="H33" s="583"/>
      <c r="I33" s="331"/>
      <c r="J33" s="583" t="s">
        <v>103</v>
      </c>
      <c r="K33" s="583"/>
    </row>
    <row r="34" spans="3:12">
      <c r="F34" s="334" t="s">
        <v>1</v>
      </c>
    </row>
    <row r="35" spans="3:12" ht="16.5" customHeight="1">
      <c r="C35" s="335" t="s">
        <v>104</v>
      </c>
      <c r="D35" s="335"/>
      <c r="E35" s="335" t="s">
        <v>105</v>
      </c>
      <c r="F35" s="335" t="s">
        <v>224</v>
      </c>
      <c r="I35" s="336" t="s">
        <v>106</v>
      </c>
      <c r="J35" s="337" t="s">
        <v>195</v>
      </c>
      <c r="K35" s="337"/>
      <c r="L35" s="337" t="s">
        <v>271</v>
      </c>
    </row>
    <row r="36" spans="3:12" ht="16.5" customHeight="1">
      <c r="C36" s="335" t="s">
        <v>107</v>
      </c>
      <c r="D36" s="335"/>
      <c r="E36" s="335" t="s">
        <v>105</v>
      </c>
      <c r="F36" s="335" t="s">
        <v>198</v>
      </c>
      <c r="I36" s="579" t="s">
        <v>199</v>
      </c>
      <c r="J36" s="579"/>
      <c r="K36" s="337"/>
      <c r="L36" s="579" t="s">
        <v>200</v>
      </c>
    </row>
    <row r="37" spans="3:12">
      <c r="C37" s="335"/>
      <c r="D37" s="335"/>
      <c r="E37" s="579" t="s">
        <v>201</v>
      </c>
      <c r="F37" s="579"/>
      <c r="I37" s="579"/>
      <c r="J37" s="579"/>
      <c r="K37" s="337"/>
      <c r="L37" s="579"/>
    </row>
    <row r="38" spans="3:12">
      <c r="C38" s="335"/>
      <c r="D38" s="335"/>
      <c r="E38" s="579"/>
      <c r="F38" s="579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B63" sqref="B6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2.4257812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40" t="s">
        <v>62</v>
      </c>
      <c r="B1" s="540"/>
      <c r="C1" s="540"/>
      <c r="D1" s="540"/>
      <c r="E1" s="540"/>
    </row>
    <row r="2" spans="1:6" ht="23.25" customHeight="1">
      <c r="A2" s="543" t="str">
        <f>+'Ekamut-caxs'!A14:D14</f>
        <v xml:space="preserve">«Շառլ Ազնավուրի անվան գրադարանների կենտրոնացված համակարգ» ՀՈԱԿ-ի  </v>
      </c>
      <c r="B2" s="543"/>
      <c r="C2" s="543"/>
      <c r="D2" s="543"/>
      <c r="E2" s="543"/>
    </row>
    <row r="3" spans="1:6" ht="28.5" customHeight="1">
      <c r="A3" s="543" t="s">
        <v>256</v>
      </c>
      <c r="B3" s="543"/>
      <c r="C3" s="543"/>
      <c r="D3" s="543"/>
      <c r="E3" s="543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6" s="379" customFormat="1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6" ht="24.75" customHeight="1">
      <c r="A8" s="199">
        <v>1</v>
      </c>
      <c r="B8" s="24" t="s">
        <v>272</v>
      </c>
      <c r="C8" s="195">
        <v>68000</v>
      </c>
      <c r="D8" s="195"/>
      <c r="E8" s="195"/>
      <c r="F8" s="377"/>
    </row>
    <row r="9" spans="1:6" ht="24.75" customHeight="1">
      <c r="A9" s="199">
        <v>2</v>
      </c>
      <c r="B9" s="24" t="s">
        <v>273</v>
      </c>
      <c r="C9" s="195">
        <v>8000</v>
      </c>
      <c r="D9" s="195"/>
      <c r="E9" s="195"/>
    </row>
    <row r="10" spans="1:6" ht="24.75" customHeight="1">
      <c r="A10" s="199">
        <v>3</v>
      </c>
      <c r="B10" s="24" t="s">
        <v>246</v>
      </c>
      <c r="C10" s="195">
        <v>8000</v>
      </c>
      <c r="D10" s="195"/>
      <c r="E10" s="195"/>
    </row>
    <row r="11" spans="1:6" ht="25.5" customHeight="1">
      <c r="A11" s="199">
        <v>4</v>
      </c>
      <c r="B11" s="376" t="s">
        <v>179</v>
      </c>
      <c r="C11" s="195">
        <v>6801.6</v>
      </c>
      <c r="D11" s="195"/>
      <c r="E11" s="195"/>
      <c r="F11" s="377"/>
    </row>
    <row r="12" spans="1:6" ht="25.5" customHeight="1">
      <c r="A12" s="199">
        <v>5</v>
      </c>
      <c r="B12" s="376" t="s">
        <v>175</v>
      </c>
      <c r="C12" s="195">
        <v>6801.7</v>
      </c>
      <c r="D12" s="195"/>
      <c r="E12" s="195"/>
      <c r="F12" s="377"/>
    </row>
    <row r="13" spans="1:6" s="139" customFormat="1" ht="31.5" customHeight="1">
      <c r="A13" s="181"/>
      <c r="B13" s="239" t="s">
        <v>176</v>
      </c>
      <c r="C13" s="240">
        <f>ROUND(SUM(C8:C12),1)</f>
        <v>97603.3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186</v>
      </c>
    </row>
    <row r="16" spans="1:6" ht="21.75" customHeight="1">
      <c r="B16" s="584"/>
      <c r="C16" s="584"/>
      <c r="D16" s="584"/>
      <c r="E16" s="584"/>
    </row>
    <row r="19" spans="2:5" ht="25.5" customHeight="1">
      <c r="B19" s="241" t="s">
        <v>177</v>
      </c>
      <c r="E19" s="242" t="str">
        <f>+'Ekamut-caxs'!C75</f>
        <v>Է. ՊՈՂՈՍՅԱՆ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Ս. ՏՈՆՈՅԱՆ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G22" sqref="G22"/>
    </sheetView>
  </sheetViews>
  <sheetFormatPr defaultColWidth="9.140625" defaultRowHeight="13.5"/>
  <cols>
    <col min="1" max="1" width="4.42578125" style="346" customWidth="1"/>
    <col min="2" max="2" width="35.28515625" style="345" customWidth="1"/>
    <col min="3" max="3" width="17" style="345" customWidth="1"/>
    <col min="4" max="7" width="16.7109375" style="345" customWidth="1"/>
    <col min="8" max="8" width="18.42578125" style="345" customWidth="1"/>
    <col min="9" max="16384" width="9.140625" style="345"/>
  </cols>
  <sheetData>
    <row r="1" spans="1:8" s="444" customFormat="1" ht="37.5" customHeight="1">
      <c r="A1" s="442" t="s">
        <v>62</v>
      </c>
      <c r="B1" s="442"/>
      <c r="C1" s="442"/>
      <c r="D1" s="442"/>
      <c r="E1" s="442"/>
      <c r="F1" s="442"/>
      <c r="G1" s="442"/>
      <c r="H1" s="443"/>
    </row>
    <row r="2" spans="1:8" s="444" customFormat="1" ht="27.75" customHeight="1">
      <c r="A2" s="442" t="str">
        <f>+'Ekamut-caxs'!A14:D14</f>
        <v xml:space="preserve">«Շառլ Ազնավուրի անվան գրադարանների կենտրոնացված համակարգ» ՀՈԱԿ-ի  </v>
      </c>
      <c r="B2" s="442"/>
      <c r="C2" s="442"/>
      <c r="D2" s="442"/>
      <c r="E2" s="442"/>
      <c r="F2" s="442"/>
      <c r="G2" s="442"/>
      <c r="H2" s="443"/>
    </row>
    <row r="3" spans="1:8" ht="37.5" customHeight="1">
      <c r="A3" s="440" t="s">
        <v>255</v>
      </c>
      <c r="B3" s="440"/>
      <c r="C3" s="440"/>
      <c r="D3" s="440"/>
      <c r="E3" s="440"/>
      <c r="F3" s="440"/>
      <c r="G3" s="440"/>
      <c r="H3" s="441"/>
    </row>
    <row r="5" spans="1:8">
      <c r="H5" s="439" t="s">
        <v>0</v>
      </c>
    </row>
    <row r="6" spans="1:8" ht="48.75" customHeight="1">
      <c r="A6" s="585" t="s">
        <v>3</v>
      </c>
      <c r="B6" s="585" t="s">
        <v>212</v>
      </c>
      <c r="C6" s="585" t="s">
        <v>216</v>
      </c>
      <c r="D6" s="585" t="s">
        <v>254</v>
      </c>
      <c r="E6" s="585"/>
      <c r="F6" s="585"/>
      <c r="G6" s="585"/>
      <c r="H6" s="586" t="s">
        <v>247</v>
      </c>
    </row>
    <row r="7" spans="1:8" ht="48" customHeight="1">
      <c r="A7" s="585"/>
      <c r="B7" s="585"/>
      <c r="C7" s="585"/>
      <c r="D7" s="435" t="s">
        <v>85</v>
      </c>
      <c r="E7" s="435" t="s">
        <v>213</v>
      </c>
      <c r="F7" s="435" t="s">
        <v>214</v>
      </c>
      <c r="G7" s="435" t="s">
        <v>215</v>
      </c>
      <c r="H7" s="587"/>
    </row>
    <row r="8" spans="1:8" s="347" customFormat="1" ht="39.75" customHeight="1">
      <c r="A8" s="350">
        <v>1</v>
      </c>
      <c r="B8" s="436" t="s">
        <v>217</v>
      </c>
      <c r="C8" s="350">
        <v>35.5</v>
      </c>
      <c r="D8" s="350">
        <f>SUM(E8:G8)</f>
        <v>0</v>
      </c>
      <c r="E8" s="353"/>
      <c r="F8" s="353"/>
      <c r="G8" s="437"/>
      <c r="H8" s="436">
        <f>+E8*C8</f>
        <v>0</v>
      </c>
    </row>
    <row r="9" spans="1:8" s="347" customFormat="1" ht="39.75" customHeight="1">
      <c r="A9" s="350" t="s">
        <v>248</v>
      </c>
      <c r="B9" s="436" t="s">
        <v>218</v>
      </c>
      <c r="C9" s="350">
        <v>17.75</v>
      </c>
      <c r="D9" s="350">
        <f t="shared" ref="D9:D18" si="0">SUM(E9:G9)</f>
        <v>0</v>
      </c>
      <c r="E9" s="353"/>
      <c r="F9" s="353"/>
      <c r="G9" s="437"/>
      <c r="H9" s="436">
        <f>+E9*C9</f>
        <v>0</v>
      </c>
    </row>
    <row r="10" spans="1:8" s="347" customFormat="1" ht="39.75" customHeight="1">
      <c r="A10" s="350"/>
      <c r="B10" s="436" t="s">
        <v>251</v>
      </c>
      <c r="C10" s="350">
        <v>30.5</v>
      </c>
      <c r="D10" s="350">
        <f t="shared" si="0"/>
        <v>0</v>
      </c>
      <c r="E10" s="353"/>
      <c r="F10" s="353"/>
      <c r="G10" s="437"/>
      <c r="H10" s="436">
        <f>+E10*C10</f>
        <v>0</v>
      </c>
    </row>
    <row r="11" spans="1:8" s="347" customFormat="1" ht="39.75" customHeight="1">
      <c r="A11" s="350"/>
      <c r="B11" s="436" t="s">
        <v>252</v>
      </c>
      <c r="C11" s="350">
        <v>15.25</v>
      </c>
      <c r="D11" s="350">
        <f t="shared" si="0"/>
        <v>0</v>
      </c>
      <c r="E11" s="353"/>
      <c r="F11" s="353"/>
      <c r="G11" s="437"/>
      <c r="H11" s="436">
        <f t="shared" ref="H11:H13" si="1">+E11*C11</f>
        <v>0</v>
      </c>
    </row>
    <row r="12" spans="1:8" s="347" customFormat="1" ht="39.75" customHeight="1">
      <c r="A12" s="350"/>
      <c r="B12" s="436" t="s">
        <v>253</v>
      </c>
      <c r="C12" s="445">
        <v>27</v>
      </c>
      <c r="D12" s="350">
        <f t="shared" si="0"/>
        <v>0</v>
      </c>
      <c r="E12" s="353"/>
      <c r="F12" s="353"/>
      <c r="G12" s="437"/>
      <c r="H12" s="436">
        <f t="shared" si="1"/>
        <v>0</v>
      </c>
    </row>
    <row r="13" spans="1:8" s="347" customFormat="1" ht="39.75" customHeight="1">
      <c r="A13" s="350"/>
      <c r="B13" s="436" t="s">
        <v>252</v>
      </c>
      <c r="C13" s="350">
        <v>13.5</v>
      </c>
      <c r="D13" s="350">
        <f t="shared" si="0"/>
        <v>0</v>
      </c>
      <c r="E13" s="353"/>
      <c r="F13" s="353"/>
      <c r="G13" s="437"/>
      <c r="H13" s="436">
        <f t="shared" si="1"/>
        <v>0</v>
      </c>
    </row>
    <row r="14" spans="1:8" s="347" customFormat="1" ht="42" customHeight="1">
      <c r="A14" s="350">
        <v>2</v>
      </c>
      <c r="B14" s="436" t="s">
        <v>219</v>
      </c>
      <c r="C14" s="350">
        <v>34.5</v>
      </c>
      <c r="D14" s="350">
        <f t="shared" si="0"/>
        <v>0</v>
      </c>
      <c r="E14" s="353"/>
      <c r="F14" s="353"/>
      <c r="G14" s="437"/>
      <c r="H14" s="436">
        <f>+E14*C14</f>
        <v>0</v>
      </c>
    </row>
    <row r="15" spans="1:8" s="347" customFormat="1" ht="42" customHeight="1">
      <c r="A15" s="350" t="s">
        <v>248</v>
      </c>
      <c r="B15" s="436" t="s">
        <v>218</v>
      </c>
      <c r="C15" s="350">
        <v>17.25</v>
      </c>
      <c r="D15" s="350">
        <f t="shared" si="0"/>
        <v>0</v>
      </c>
      <c r="E15" s="353"/>
      <c r="F15" s="353"/>
      <c r="G15" s="437"/>
      <c r="H15" s="436">
        <f>+E15*C15</f>
        <v>0</v>
      </c>
    </row>
    <row r="16" spans="1:8" s="347" customFormat="1" ht="37.5" customHeight="1">
      <c r="A16" s="350">
        <v>3</v>
      </c>
      <c r="B16" s="436" t="s">
        <v>220</v>
      </c>
      <c r="C16" s="350">
        <v>25.5</v>
      </c>
      <c r="D16" s="350">
        <f t="shared" si="0"/>
        <v>0</v>
      </c>
      <c r="E16" s="353"/>
      <c r="F16" s="353"/>
      <c r="G16" s="437"/>
      <c r="H16" s="436">
        <f t="shared" ref="H16:H18" si="2">+E16*C16</f>
        <v>0</v>
      </c>
    </row>
    <row r="17" spans="1:8" s="347" customFormat="1" ht="37.5" customHeight="1">
      <c r="A17" s="350">
        <v>4</v>
      </c>
      <c r="B17" s="436" t="s">
        <v>221</v>
      </c>
      <c r="C17" s="445">
        <v>16</v>
      </c>
      <c r="D17" s="350">
        <f t="shared" si="0"/>
        <v>0</v>
      </c>
      <c r="E17" s="353"/>
      <c r="F17" s="353"/>
      <c r="G17" s="437"/>
      <c r="H17" s="436">
        <f t="shared" si="2"/>
        <v>0</v>
      </c>
    </row>
    <row r="18" spans="1:8" s="347" customFormat="1" ht="37.5" customHeight="1">
      <c r="A18" s="350">
        <v>5</v>
      </c>
      <c r="B18" s="436" t="s">
        <v>222</v>
      </c>
      <c r="C18" s="445">
        <v>15</v>
      </c>
      <c r="D18" s="350">
        <f t="shared" si="0"/>
        <v>0</v>
      </c>
      <c r="E18" s="353"/>
      <c r="F18" s="353"/>
      <c r="G18" s="437"/>
      <c r="H18" s="436">
        <f t="shared" si="2"/>
        <v>0</v>
      </c>
    </row>
    <row r="19" spans="1:8" s="347" customFormat="1" ht="44.25" customHeight="1">
      <c r="A19" s="350"/>
      <c r="B19" s="436" t="s">
        <v>64</v>
      </c>
      <c r="C19" s="350">
        <f>SUM(C8:C18)</f>
        <v>247.75</v>
      </c>
      <c r="D19" s="350">
        <f>SUM(D8:D18)</f>
        <v>0</v>
      </c>
      <c r="E19" s="350">
        <f>SUM(E8:E18)</f>
        <v>0</v>
      </c>
      <c r="F19" s="350">
        <f t="shared" ref="F19" si="3">SUM(F8:F18)</f>
        <v>0</v>
      </c>
      <c r="G19" s="438"/>
      <c r="H19" s="436">
        <f>+E19*C19</f>
        <v>0</v>
      </c>
    </row>
    <row r="20" spans="1:8" s="347" customFormat="1" ht="44.25" customHeight="1">
      <c r="A20" s="350"/>
      <c r="B20" s="436" t="s">
        <v>249</v>
      </c>
      <c r="C20" s="350"/>
      <c r="D20" s="350">
        <f>SUM(E20:G20)</f>
        <v>0</v>
      </c>
      <c r="E20" s="350">
        <f t="shared" ref="E20:G20" si="4">+E19-E15-E9</f>
        <v>0</v>
      </c>
      <c r="F20" s="350">
        <f t="shared" si="4"/>
        <v>0</v>
      </c>
      <c r="G20" s="350">
        <f t="shared" si="4"/>
        <v>0</v>
      </c>
      <c r="H20" s="436"/>
    </row>
    <row r="21" spans="1:8" ht="20.25" customHeight="1">
      <c r="B21" s="344"/>
    </row>
    <row r="22" spans="1:8" ht="20.25" customHeight="1">
      <c r="B22" s="344"/>
    </row>
    <row r="23" spans="1:8" ht="20.25" customHeight="1">
      <c r="B23" s="344"/>
    </row>
    <row r="24" spans="1:8" ht="23.25" customHeight="1">
      <c r="B24" s="348" t="s">
        <v>2</v>
      </c>
      <c r="D24" s="589" t="str">
        <f>+'Ekamut-caxs'!C75</f>
        <v>Է. ՊՈՂՈՍՅԱՆ</v>
      </c>
      <c r="E24" s="589"/>
      <c r="F24" s="589"/>
      <c r="G24" s="589"/>
    </row>
    <row r="25" spans="1:8" ht="11.25" customHeight="1">
      <c r="B25" s="349" t="s">
        <v>4</v>
      </c>
      <c r="D25" s="590" t="s">
        <v>5</v>
      </c>
      <c r="E25" s="590"/>
      <c r="F25" s="590"/>
      <c r="G25" s="590"/>
    </row>
    <row r="26" spans="1:8" ht="24" customHeight="1">
      <c r="B26" s="347" t="s">
        <v>6</v>
      </c>
      <c r="D26" s="589" t="str">
        <f>+'Ekamut-caxs'!C77</f>
        <v>Ս. ՏՈՆՈՅԱՆ</v>
      </c>
      <c r="E26" s="589"/>
      <c r="F26" s="589"/>
      <c r="G26" s="589"/>
    </row>
    <row r="27" spans="1:8" ht="16.5" customHeight="1">
      <c r="B27" s="346" t="s">
        <v>182</v>
      </c>
      <c r="D27" s="588" t="s">
        <v>5</v>
      </c>
      <c r="E27" s="588"/>
      <c r="F27" s="588"/>
      <c r="G27" s="588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https://mul2.yerevan.am/tasks/2644897/oneclick?token=f25a92eec9372c59cbe6291cfbb6bd2c</cp:keywords>
  <cp:lastModifiedBy>Lusine Petrosyan</cp:lastModifiedBy>
  <cp:lastPrinted>2025-12-10T11:52:47Z</cp:lastPrinted>
  <dcterms:created xsi:type="dcterms:W3CDTF">1996-10-14T23:33:28Z</dcterms:created>
  <dcterms:modified xsi:type="dcterms:W3CDTF">2025-12-26T11:26:02Z</dcterms:modified>
</cp:coreProperties>
</file>